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ЭтаКнига" defaultThemeVersion="124226"/>
  <bookViews>
    <workbookView xWindow="120" yWindow="1500" windowWidth="9720" windowHeight="5940" activeTab="1"/>
  </bookViews>
  <sheets>
    <sheet name="РАСЧЕТ" sheetId="19" r:id="rId1"/>
    <sheet name="Извещение" sheetId="11" r:id="rId2"/>
  </sheets>
  <externalReferences>
    <externalReference r:id="rId3"/>
  </externalReferences>
  <definedNames>
    <definedName name="_xlnm._FilterDatabase" localSheetId="1" hidden="1">Извещение!$B$5:$T$224</definedName>
    <definedName name="_xlnm._FilterDatabase" localSheetId="0" hidden="1">РАСЧЕТ!$O$22:$O$1114</definedName>
    <definedName name="д1">#REF!</definedName>
    <definedName name="_xlnm.Print_Titles" localSheetId="1">Извещение!$5:$6</definedName>
    <definedName name="ЛУ">#REF!</definedName>
    <definedName name="_xlnm.Print_Area" localSheetId="1">Извещение!$B$1:$X$232</definedName>
    <definedName name="_xlnm.Print_Area" localSheetId="0">РАСЧЕТ!$B$1:$N$1133</definedName>
  </definedNames>
  <calcPr calcId="145621"/>
</workbook>
</file>

<file path=xl/calcChain.xml><?xml version="1.0" encoding="utf-8"?>
<calcChain xmlns="http://schemas.openxmlformats.org/spreadsheetml/2006/main">
  <c r="S222" i="11" l="1"/>
  <c r="G222" i="11" l="1"/>
  <c r="L2627" i="19"/>
  <c r="P221" i="11"/>
  <c r="L221" i="11"/>
  <c r="N220" i="11"/>
  <c r="Q220" i="11" s="1"/>
  <c r="N219" i="11"/>
  <c r="Q219" i="11" s="1"/>
  <c r="R221" i="11"/>
  <c r="O221" i="11"/>
  <c r="M221" i="11"/>
  <c r="K221" i="11"/>
  <c r="P217" i="11"/>
  <c r="L217" i="11"/>
  <c r="R217" i="11"/>
  <c r="N216" i="11"/>
  <c r="Q216" i="11" s="1"/>
  <c r="N215" i="11"/>
  <c r="Q215" i="11" s="1"/>
  <c r="O217" i="11"/>
  <c r="M217" i="11"/>
  <c r="K217" i="11"/>
  <c r="P213" i="11"/>
  <c r="L213" i="11"/>
  <c r="N212" i="11"/>
  <c r="Q212" i="11" s="1"/>
  <c r="R213" i="11"/>
  <c r="N211" i="11"/>
  <c r="Q211" i="11" s="1"/>
  <c r="O213" i="11"/>
  <c r="M213" i="11"/>
  <c r="K213" i="11"/>
  <c r="P209" i="11"/>
  <c r="M209" i="11"/>
  <c r="L209" i="11"/>
  <c r="N208" i="11"/>
  <c r="Q208" i="11" s="1"/>
  <c r="N207" i="11"/>
  <c r="Q207" i="11" s="1"/>
  <c r="R209" i="11"/>
  <c r="N206" i="11"/>
  <c r="Q206" i="11" s="1"/>
  <c r="O209" i="11"/>
  <c r="N205" i="11"/>
  <c r="K209" i="11"/>
  <c r="P204" i="11"/>
  <c r="O204" i="11"/>
  <c r="K204" i="11"/>
  <c r="N203" i="11"/>
  <c r="Q203" i="11" s="1"/>
  <c r="M204" i="11"/>
  <c r="L204" i="11"/>
  <c r="N202" i="11"/>
  <c r="Q202" i="11" s="1"/>
  <c r="R204" i="11"/>
  <c r="N201" i="11"/>
  <c r="Q201" i="11" s="1"/>
  <c r="M2688" i="19"/>
  <c r="K2688" i="19"/>
  <c r="J2688" i="19"/>
  <c r="I2688" i="19"/>
  <c r="L2687" i="19"/>
  <c r="N2687" i="19" s="1"/>
  <c r="I2686" i="19"/>
  <c r="M2685" i="19"/>
  <c r="M2686" i="19" s="1"/>
  <c r="K2685" i="19"/>
  <c r="K2686" i="19" s="1"/>
  <c r="J2685" i="19"/>
  <c r="J2686" i="19" s="1"/>
  <c r="M2684" i="19"/>
  <c r="K2684" i="19"/>
  <c r="J2684" i="19"/>
  <c r="I2684" i="19"/>
  <c r="L2683" i="19"/>
  <c r="N2683" i="19" s="1"/>
  <c r="M2682" i="19"/>
  <c r="K2682" i="19"/>
  <c r="J2682" i="19"/>
  <c r="I2682" i="19"/>
  <c r="L2681" i="19"/>
  <c r="N2681" i="19" s="1"/>
  <c r="M2680" i="19"/>
  <c r="K2680" i="19"/>
  <c r="J2680" i="19"/>
  <c r="I2680" i="19"/>
  <c r="L2679" i="19"/>
  <c r="N2679" i="19" s="1"/>
  <c r="M2636" i="19"/>
  <c r="K2636" i="19"/>
  <c r="J2636" i="19"/>
  <c r="I2636" i="19"/>
  <c r="L2635" i="19"/>
  <c r="N2635" i="19" s="1"/>
  <c r="I2634" i="19"/>
  <c r="M2633" i="19"/>
  <c r="M2634" i="19" s="1"/>
  <c r="K2633" i="19"/>
  <c r="K2634" i="19" s="1"/>
  <c r="J2633" i="19"/>
  <c r="M2632" i="19"/>
  <c r="K2632" i="19"/>
  <c r="J2632" i="19"/>
  <c r="I2632" i="19"/>
  <c r="L2631" i="19"/>
  <c r="N2631" i="19" s="1"/>
  <c r="M2630" i="19"/>
  <c r="I2630" i="19"/>
  <c r="K2630" i="19"/>
  <c r="J2630" i="19"/>
  <c r="M2628" i="19"/>
  <c r="K2628" i="19"/>
  <c r="J2628" i="19"/>
  <c r="I2628" i="19"/>
  <c r="N2627" i="19"/>
  <c r="M2584" i="19"/>
  <c r="K2584" i="19"/>
  <c r="J2584" i="19"/>
  <c r="I2584" i="19"/>
  <c r="L2583" i="19"/>
  <c r="N2583" i="19" s="1"/>
  <c r="I2582" i="19"/>
  <c r="M2581" i="19"/>
  <c r="M2582" i="19" s="1"/>
  <c r="K2581" i="19"/>
  <c r="K2582" i="19" s="1"/>
  <c r="J2581" i="19"/>
  <c r="J2582" i="19" s="1"/>
  <c r="M2580" i="19"/>
  <c r="K2580" i="19"/>
  <c r="J2580" i="19"/>
  <c r="I2580" i="19"/>
  <c r="L2579" i="19"/>
  <c r="N2579" i="19" s="1"/>
  <c r="M2578" i="19"/>
  <c r="K2578" i="19"/>
  <c r="J2578" i="19"/>
  <c r="I2578" i="19"/>
  <c r="L2578" i="19" s="1"/>
  <c r="N2578" i="19" s="1"/>
  <c r="L2577" i="19"/>
  <c r="N2577" i="19" s="1"/>
  <c r="M2576" i="19"/>
  <c r="K2576" i="19"/>
  <c r="J2576" i="19"/>
  <c r="I2576" i="19"/>
  <c r="L2575" i="19"/>
  <c r="N2575" i="19" s="1"/>
  <c r="M2532" i="19"/>
  <c r="K2532" i="19"/>
  <c r="J2532" i="19"/>
  <c r="I2532" i="19"/>
  <c r="L2531" i="19"/>
  <c r="N2531" i="19" s="1"/>
  <c r="I2530" i="19"/>
  <c r="M2529" i="19"/>
  <c r="M2530" i="19" s="1"/>
  <c r="K2529" i="19"/>
  <c r="K2530" i="19" s="1"/>
  <c r="J2529" i="19"/>
  <c r="J2530" i="19" s="1"/>
  <c r="M2528" i="19"/>
  <c r="K2528" i="19"/>
  <c r="J2528" i="19"/>
  <c r="I2528" i="19"/>
  <c r="L2527" i="19"/>
  <c r="N2527" i="19" s="1"/>
  <c r="M2526" i="19"/>
  <c r="I2526" i="19"/>
  <c r="K2525" i="19"/>
  <c r="K2526" i="19" s="1"/>
  <c r="J2525" i="19"/>
  <c r="J2526" i="19" s="1"/>
  <c r="M2524" i="19"/>
  <c r="K2524" i="19"/>
  <c r="J2524" i="19"/>
  <c r="I2524" i="19"/>
  <c r="L2523" i="19"/>
  <c r="N2523" i="19" s="1"/>
  <c r="M2480" i="19"/>
  <c r="K2480" i="19"/>
  <c r="J2480" i="19"/>
  <c r="I2480" i="19"/>
  <c r="L2479" i="19"/>
  <c r="N2479" i="19" s="1"/>
  <c r="I2478" i="19"/>
  <c r="M2477" i="19"/>
  <c r="M2478" i="19" s="1"/>
  <c r="K2477" i="19"/>
  <c r="J2477" i="19"/>
  <c r="J2478" i="19" s="1"/>
  <c r="M2476" i="19"/>
  <c r="K2476" i="19"/>
  <c r="J2476" i="19"/>
  <c r="I2476" i="19"/>
  <c r="L2475" i="19"/>
  <c r="N2475" i="19" s="1"/>
  <c r="I2474" i="19"/>
  <c r="M2474" i="19"/>
  <c r="K2473" i="19"/>
  <c r="K2474" i="19" s="1"/>
  <c r="J2473" i="19"/>
  <c r="M2472" i="19"/>
  <c r="K2472" i="19"/>
  <c r="J2472" i="19"/>
  <c r="I2472" i="19"/>
  <c r="L2471" i="19"/>
  <c r="N2471" i="19" s="1"/>
  <c r="M811" i="19"/>
  <c r="K811" i="19"/>
  <c r="J811" i="19"/>
  <c r="I811" i="19"/>
  <c r="L810" i="19"/>
  <c r="N810" i="19" s="1"/>
  <c r="I809" i="19"/>
  <c r="M808" i="19"/>
  <c r="M809" i="19" s="1"/>
  <c r="K808" i="19"/>
  <c r="K809" i="19" s="1"/>
  <c r="J808" i="19"/>
  <c r="J809" i="19" s="1"/>
  <c r="M807" i="19"/>
  <c r="K807" i="19"/>
  <c r="J807" i="19"/>
  <c r="I807" i="19"/>
  <c r="L806" i="19"/>
  <c r="N806" i="19" s="1"/>
  <c r="M805" i="19"/>
  <c r="I805" i="19"/>
  <c r="K804" i="19"/>
  <c r="K805" i="19" s="1"/>
  <c r="J804" i="19"/>
  <c r="J805" i="19" s="1"/>
  <c r="M803" i="19"/>
  <c r="K803" i="19"/>
  <c r="J803" i="19"/>
  <c r="I803" i="19"/>
  <c r="L803" i="19" s="1"/>
  <c r="N803" i="19" s="1"/>
  <c r="L802" i="19"/>
  <c r="N802" i="19" s="1"/>
  <c r="M760" i="19"/>
  <c r="K760" i="19"/>
  <c r="J760" i="19"/>
  <c r="I760" i="19"/>
  <c r="L759" i="19"/>
  <c r="N759" i="19" s="1"/>
  <c r="I758" i="19"/>
  <c r="M757" i="19"/>
  <c r="M758" i="19" s="1"/>
  <c r="K757" i="19"/>
  <c r="K758" i="19" s="1"/>
  <c r="J757" i="19"/>
  <c r="J758" i="19" s="1"/>
  <c r="M756" i="19"/>
  <c r="K756" i="19"/>
  <c r="J756" i="19"/>
  <c r="I756" i="19"/>
  <c r="L755" i="19"/>
  <c r="N755" i="19" s="1"/>
  <c r="I754" i="19"/>
  <c r="M754" i="19"/>
  <c r="K753" i="19"/>
  <c r="K754" i="19" s="1"/>
  <c r="J753" i="19"/>
  <c r="J754" i="19" s="1"/>
  <c r="M752" i="19"/>
  <c r="K752" i="19"/>
  <c r="J752" i="19"/>
  <c r="I752" i="19"/>
  <c r="L751" i="19"/>
  <c r="N751" i="19" s="1"/>
  <c r="R66" i="11"/>
  <c r="O66" i="11"/>
  <c r="M66" i="11"/>
  <c r="L66" i="11"/>
  <c r="K66" i="11"/>
  <c r="N65" i="11"/>
  <c r="Q65" i="11" s="1"/>
  <c r="N64" i="11"/>
  <c r="Q64" i="11" s="1"/>
  <c r="N63" i="11"/>
  <c r="Q63" i="11" s="1"/>
  <c r="M189" i="11"/>
  <c r="I2010" i="19"/>
  <c r="P200" i="11"/>
  <c r="N199" i="11"/>
  <c r="Q199" i="11" s="1"/>
  <c r="R200" i="11"/>
  <c r="O200" i="11"/>
  <c r="M200" i="11"/>
  <c r="L200" i="11"/>
  <c r="K200" i="11"/>
  <c r="P196" i="11"/>
  <c r="N195" i="11"/>
  <c r="Q195" i="11" s="1"/>
  <c r="R196" i="11"/>
  <c r="O196" i="11"/>
  <c r="M196" i="11"/>
  <c r="L196" i="11"/>
  <c r="N194" i="11"/>
  <c r="P193" i="11"/>
  <c r="L193" i="11"/>
  <c r="N192" i="11"/>
  <c r="Q192" i="11" s="1"/>
  <c r="N191" i="11"/>
  <c r="Q191" i="11" s="1"/>
  <c r="R193" i="11"/>
  <c r="O193" i="11"/>
  <c r="M193" i="11"/>
  <c r="K193" i="11"/>
  <c r="P189" i="11"/>
  <c r="N188" i="11"/>
  <c r="Q188" i="11" s="1"/>
  <c r="N186" i="11"/>
  <c r="Q186" i="11" s="1"/>
  <c r="R189" i="11"/>
  <c r="O189" i="11"/>
  <c r="N185" i="11"/>
  <c r="L189" i="11"/>
  <c r="K189" i="11"/>
  <c r="P184" i="11"/>
  <c r="R184" i="11"/>
  <c r="N183" i="11"/>
  <c r="Q183" i="11" s="1"/>
  <c r="N182" i="11"/>
  <c r="Q182" i="11" s="1"/>
  <c r="O184" i="11"/>
  <c r="M184" i="11"/>
  <c r="L184" i="11"/>
  <c r="K184" i="11"/>
  <c r="P180" i="11"/>
  <c r="L180" i="11"/>
  <c r="N179" i="11"/>
  <c r="Q179" i="11" s="1"/>
  <c r="N178" i="11"/>
  <c r="Q178" i="11" s="1"/>
  <c r="R180" i="11"/>
  <c r="O180" i="11"/>
  <c r="M180" i="11"/>
  <c r="K180" i="11"/>
  <c r="P176" i="11"/>
  <c r="O176" i="11"/>
  <c r="K176" i="11"/>
  <c r="N175" i="11"/>
  <c r="Q175" i="11" s="1"/>
  <c r="N174" i="11"/>
  <c r="Q174" i="11" s="1"/>
  <c r="R176" i="11"/>
  <c r="M176" i="11"/>
  <c r="L176" i="11"/>
  <c r="N173" i="11"/>
  <c r="P172" i="11"/>
  <c r="N171" i="11"/>
  <c r="Q171" i="11" s="1"/>
  <c r="R172" i="11"/>
  <c r="N170" i="11"/>
  <c r="Q170" i="11" s="1"/>
  <c r="O172" i="11"/>
  <c r="N169" i="11"/>
  <c r="M172" i="11"/>
  <c r="L172" i="11"/>
  <c r="K172" i="11"/>
  <c r="P168" i="11"/>
  <c r="K168" i="11"/>
  <c r="N167" i="11"/>
  <c r="Q167" i="11" s="1"/>
  <c r="N166" i="11"/>
  <c r="Q166" i="11" s="1"/>
  <c r="R168" i="11"/>
  <c r="N165" i="11"/>
  <c r="Q165" i="11" s="1"/>
  <c r="O168" i="11"/>
  <c r="N164" i="11"/>
  <c r="M168" i="11"/>
  <c r="L168" i="11"/>
  <c r="P163" i="11"/>
  <c r="M163" i="11"/>
  <c r="N162" i="11"/>
  <c r="Q162" i="11" s="1"/>
  <c r="N161" i="11"/>
  <c r="Q161" i="11" s="1"/>
  <c r="R163" i="11"/>
  <c r="O163" i="11"/>
  <c r="L163" i="11"/>
  <c r="N160" i="11"/>
  <c r="M2426" i="19"/>
  <c r="K2426" i="19"/>
  <c r="J2426" i="19"/>
  <c r="I2426" i="19"/>
  <c r="L2425" i="19"/>
  <c r="N2425" i="19" s="1"/>
  <c r="I2424" i="19"/>
  <c r="M2423" i="19"/>
  <c r="M2424" i="19" s="1"/>
  <c r="K2423" i="19"/>
  <c r="K2424" i="19" s="1"/>
  <c r="J2423" i="19"/>
  <c r="M2422" i="19"/>
  <c r="K2422" i="19"/>
  <c r="J2422" i="19"/>
  <c r="I2422" i="19"/>
  <c r="L2421" i="19"/>
  <c r="N2421" i="19" s="1"/>
  <c r="I2420" i="19"/>
  <c r="M2420" i="19"/>
  <c r="K2419" i="19"/>
  <c r="K2420" i="19" s="1"/>
  <c r="J2419" i="19"/>
  <c r="J2420" i="19" s="1"/>
  <c r="M2418" i="19"/>
  <c r="K2418" i="19"/>
  <c r="J2418" i="19"/>
  <c r="I2418" i="19"/>
  <c r="L2417" i="19"/>
  <c r="N2417" i="19" s="1"/>
  <c r="M2374" i="19"/>
  <c r="K2374" i="19"/>
  <c r="J2374" i="19"/>
  <c r="I2374" i="19"/>
  <c r="L2373" i="19"/>
  <c r="N2373" i="19" s="1"/>
  <c r="I2372" i="19"/>
  <c r="M2371" i="19"/>
  <c r="M2372" i="19" s="1"/>
  <c r="K2371" i="19"/>
  <c r="K2372" i="19" s="1"/>
  <c r="J2371" i="19"/>
  <c r="J2372" i="19" s="1"/>
  <c r="M2370" i="19"/>
  <c r="K2370" i="19"/>
  <c r="J2370" i="19"/>
  <c r="I2370" i="19"/>
  <c r="L2369" i="19"/>
  <c r="N2369" i="19" s="1"/>
  <c r="I2368" i="19"/>
  <c r="M2368" i="19"/>
  <c r="K2367" i="19"/>
  <c r="K2368" i="19" s="1"/>
  <c r="J2367" i="19"/>
  <c r="M2366" i="19"/>
  <c r="K2366" i="19"/>
  <c r="J2366" i="19"/>
  <c r="I2366" i="19"/>
  <c r="L2365" i="19"/>
  <c r="N2365" i="19" s="1"/>
  <c r="M2322" i="19"/>
  <c r="K2322" i="19"/>
  <c r="J2322" i="19"/>
  <c r="I2322" i="19"/>
  <c r="L2321" i="19"/>
  <c r="N2321" i="19" s="1"/>
  <c r="I2320" i="19"/>
  <c r="M2319" i="19"/>
  <c r="M2320" i="19" s="1"/>
  <c r="K2319" i="19"/>
  <c r="K2320" i="19" s="1"/>
  <c r="J2319" i="19"/>
  <c r="M2318" i="19"/>
  <c r="K2318" i="19"/>
  <c r="J2318" i="19"/>
  <c r="I2318" i="19"/>
  <c r="L2317" i="19"/>
  <c r="N2317" i="19" s="1"/>
  <c r="I2316" i="19"/>
  <c r="M2315" i="19"/>
  <c r="M2316" i="19" s="1"/>
  <c r="K2315" i="19"/>
  <c r="K2316" i="19" s="1"/>
  <c r="J2315" i="19"/>
  <c r="J2316" i="19" s="1"/>
  <c r="M2314" i="19"/>
  <c r="K2314" i="19"/>
  <c r="J2314" i="19"/>
  <c r="I2314" i="19"/>
  <c r="L2313" i="19"/>
  <c r="N2313" i="19" s="1"/>
  <c r="M2270" i="19"/>
  <c r="K2270" i="19"/>
  <c r="J2270" i="19"/>
  <c r="I2270" i="19"/>
  <c r="L2269" i="19"/>
  <c r="N2269" i="19" s="1"/>
  <c r="I2268" i="19"/>
  <c r="M2267" i="19"/>
  <c r="M2268" i="19" s="1"/>
  <c r="K2267" i="19"/>
  <c r="K2268" i="19" s="1"/>
  <c r="J2267" i="19"/>
  <c r="J2268" i="19" s="1"/>
  <c r="M2266" i="19"/>
  <c r="K2266" i="19"/>
  <c r="J2266" i="19"/>
  <c r="I2266" i="19"/>
  <c r="L2265" i="19"/>
  <c r="N2265" i="19" s="1"/>
  <c r="I2264" i="19"/>
  <c r="M2264" i="19"/>
  <c r="K2263" i="19"/>
  <c r="K2264" i="19" s="1"/>
  <c r="J2263" i="19"/>
  <c r="M2262" i="19"/>
  <c r="K2262" i="19"/>
  <c r="J2262" i="19"/>
  <c r="I2262" i="19"/>
  <c r="L2261" i="19"/>
  <c r="N2261" i="19" s="1"/>
  <c r="M2218" i="19"/>
  <c r="K2218" i="19"/>
  <c r="J2218" i="19"/>
  <c r="I2218" i="19"/>
  <c r="L2217" i="19"/>
  <c r="N2217" i="19" s="1"/>
  <c r="I2216" i="19"/>
  <c r="M2215" i="19"/>
  <c r="M2216" i="19" s="1"/>
  <c r="K2215" i="19"/>
  <c r="K2216" i="19" s="1"/>
  <c r="J2215" i="19"/>
  <c r="M2214" i="19"/>
  <c r="K2214" i="19"/>
  <c r="J2214" i="19"/>
  <c r="I2214" i="19"/>
  <c r="L2213" i="19"/>
  <c r="N2213" i="19" s="1"/>
  <c r="M2212" i="19"/>
  <c r="K2212" i="19"/>
  <c r="J2212" i="19"/>
  <c r="L2212" i="19" s="1"/>
  <c r="N2212" i="19" s="1"/>
  <c r="I2212" i="19"/>
  <c r="L2211" i="19"/>
  <c r="N2211" i="19" s="1"/>
  <c r="M2210" i="19"/>
  <c r="K2210" i="19"/>
  <c r="J2210" i="19"/>
  <c r="I2210" i="19"/>
  <c r="L2209" i="19"/>
  <c r="N2209" i="19" s="1"/>
  <c r="M2166" i="19"/>
  <c r="K2166" i="19"/>
  <c r="J2166" i="19"/>
  <c r="I2166" i="19"/>
  <c r="L2165" i="19"/>
  <c r="N2165" i="19" s="1"/>
  <c r="I2164" i="19"/>
  <c r="M2163" i="19"/>
  <c r="M2164" i="19" s="1"/>
  <c r="K2163" i="19"/>
  <c r="K2164" i="19" s="1"/>
  <c r="J2163" i="19"/>
  <c r="J2164" i="19" s="1"/>
  <c r="M2162" i="19"/>
  <c r="K2162" i="19"/>
  <c r="J2162" i="19"/>
  <c r="I2162" i="19"/>
  <c r="L2161" i="19"/>
  <c r="N2161" i="19" s="1"/>
  <c r="I2160" i="19"/>
  <c r="K2160" i="19"/>
  <c r="L2159" i="19"/>
  <c r="N2159" i="19" s="1"/>
  <c r="M2158" i="19"/>
  <c r="K2158" i="19"/>
  <c r="J2158" i="19"/>
  <c r="I2158" i="19"/>
  <c r="N2157" i="19"/>
  <c r="M2114" i="19"/>
  <c r="K2114" i="19"/>
  <c r="J2114" i="19"/>
  <c r="L2114" i="19" s="1"/>
  <c r="I2114" i="19"/>
  <c r="L2113" i="19"/>
  <c r="N2113" i="19" s="1"/>
  <c r="I2112" i="19"/>
  <c r="M2111" i="19"/>
  <c r="M2112" i="19" s="1"/>
  <c r="K2111" i="19"/>
  <c r="K2112" i="19" s="1"/>
  <c r="J2111" i="19"/>
  <c r="M2110" i="19"/>
  <c r="K2110" i="19"/>
  <c r="J2110" i="19"/>
  <c r="I2110" i="19"/>
  <c r="L2109" i="19"/>
  <c r="N2109" i="19" s="1"/>
  <c r="M2108" i="19"/>
  <c r="K2108" i="19"/>
  <c r="J2108" i="19"/>
  <c r="I2108" i="19"/>
  <c r="L2107" i="19"/>
  <c r="N2107" i="19" s="1"/>
  <c r="M2106" i="19"/>
  <c r="K2106" i="19"/>
  <c r="J2106" i="19"/>
  <c r="I2106" i="19"/>
  <c r="L2105" i="19"/>
  <c r="N2105" i="19" s="1"/>
  <c r="M2062" i="19"/>
  <c r="K2062" i="19"/>
  <c r="J2062" i="19"/>
  <c r="I2062" i="19"/>
  <c r="L2061" i="19"/>
  <c r="N2061" i="19" s="1"/>
  <c r="I2060" i="19"/>
  <c r="M2059" i="19"/>
  <c r="M2060" i="19" s="1"/>
  <c r="K2059" i="19"/>
  <c r="K2060" i="19" s="1"/>
  <c r="J2059" i="19"/>
  <c r="J2060" i="19" s="1"/>
  <c r="M2058" i="19"/>
  <c r="K2058" i="19"/>
  <c r="J2058" i="19"/>
  <c r="I2058" i="19"/>
  <c r="L2057" i="19"/>
  <c r="N2057" i="19" s="1"/>
  <c r="M2056" i="19"/>
  <c r="K2056" i="19"/>
  <c r="J2056" i="19"/>
  <c r="I2056" i="19"/>
  <c r="N2055" i="19"/>
  <c r="L2055" i="19"/>
  <c r="M2054" i="19"/>
  <c r="K2054" i="19"/>
  <c r="J2054" i="19"/>
  <c r="I2054" i="19"/>
  <c r="L2053" i="19"/>
  <c r="N2053" i="19" s="1"/>
  <c r="M2010" i="19"/>
  <c r="K2010" i="19"/>
  <c r="J2010" i="19"/>
  <c r="L2009" i="19"/>
  <c r="N2009" i="19" s="1"/>
  <c r="I2008" i="19"/>
  <c r="M2007" i="19"/>
  <c r="M2008" i="19" s="1"/>
  <c r="K2007" i="19"/>
  <c r="K2008" i="19" s="1"/>
  <c r="J2007" i="19"/>
  <c r="M2006" i="19"/>
  <c r="K2006" i="19"/>
  <c r="L2006" i="19" s="1"/>
  <c r="N2006" i="19" s="1"/>
  <c r="J2006" i="19"/>
  <c r="I2006" i="19"/>
  <c r="L2005" i="19"/>
  <c r="N2005" i="19" s="1"/>
  <c r="M2004" i="19"/>
  <c r="I2004" i="19"/>
  <c r="K2003" i="19"/>
  <c r="K2004" i="19" s="1"/>
  <c r="J2003" i="19"/>
  <c r="J2004" i="19" s="1"/>
  <c r="M2002" i="19"/>
  <c r="K2002" i="19"/>
  <c r="J2002" i="19"/>
  <c r="I2002" i="19"/>
  <c r="L2001" i="19"/>
  <c r="N2001" i="19" s="1"/>
  <c r="M1958" i="19"/>
  <c r="K1958" i="19"/>
  <c r="J1958" i="19"/>
  <c r="I1958" i="19"/>
  <c r="L1957" i="19"/>
  <c r="N1957" i="19" s="1"/>
  <c r="I1956" i="19"/>
  <c r="M1955" i="19"/>
  <c r="M1956" i="19" s="1"/>
  <c r="K1955" i="19"/>
  <c r="K1956" i="19" s="1"/>
  <c r="J1955" i="19"/>
  <c r="J1956" i="19" s="1"/>
  <c r="M1954" i="19"/>
  <c r="K1954" i="19"/>
  <c r="J1954" i="19"/>
  <c r="I1954" i="19"/>
  <c r="L1953" i="19"/>
  <c r="N1953" i="19" s="1"/>
  <c r="I1952" i="19"/>
  <c r="M1951" i="19"/>
  <c r="M1952" i="19" s="1"/>
  <c r="K1951" i="19"/>
  <c r="K1952" i="19" s="1"/>
  <c r="J1951" i="19"/>
  <c r="J1952" i="19" s="1"/>
  <c r="M1950" i="19"/>
  <c r="K1950" i="19"/>
  <c r="J1950" i="19"/>
  <c r="I1950" i="19"/>
  <c r="L1949" i="19"/>
  <c r="N1949" i="19" s="1"/>
  <c r="I2012" i="19" l="1"/>
  <c r="I2011" i="19" s="1"/>
  <c r="L2056" i="19"/>
  <c r="N2056" i="19" s="1"/>
  <c r="L756" i="19"/>
  <c r="N756" i="19" s="1"/>
  <c r="L807" i="19"/>
  <c r="N807" i="19" s="1"/>
  <c r="L2262" i="19"/>
  <c r="N2262" i="19" s="1"/>
  <c r="L2524" i="19"/>
  <c r="N2524" i="19" s="1"/>
  <c r="L2632" i="19"/>
  <c r="L2686" i="19"/>
  <c r="N2686" i="19" s="1"/>
  <c r="M2690" i="19"/>
  <c r="M2689" i="19" s="1"/>
  <c r="L2688" i="19"/>
  <c r="N2688" i="19" s="1"/>
  <c r="L2684" i="19"/>
  <c r="N2684" i="19" s="1"/>
  <c r="I2690" i="19"/>
  <c r="I2689" i="19" s="1"/>
  <c r="L2682" i="19"/>
  <c r="N2682" i="19" s="1"/>
  <c r="K2690" i="19"/>
  <c r="K2689" i="19" s="1"/>
  <c r="J2690" i="19"/>
  <c r="J2689" i="19" s="1"/>
  <c r="L2636" i="19"/>
  <c r="N2636" i="19" s="1"/>
  <c r="I2638" i="19"/>
  <c r="I2637" i="19" s="1"/>
  <c r="N2632" i="19"/>
  <c r="L2628" i="19"/>
  <c r="N2628" i="19" s="1"/>
  <c r="L2633" i="19"/>
  <c r="N2633" i="19" s="1"/>
  <c r="J2634" i="19"/>
  <c r="J2638" i="19" s="1"/>
  <c r="J2637" i="19" s="1"/>
  <c r="M2638" i="19"/>
  <c r="M2637" i="19" s="1"/>
  <c r="L2584" i="19"/>
  <c r="N2584" i="19" s="1"/>
  <c r="L2580" i="19"/>
  <c r="N2580" i="19" s="1"/>
  <c r="M2586" i="19"/>
  <c r="M2585" i="19" s="1"/>
  <c r="L2576" i="19"/>
  <c r="N2576" i="19" s="1"/>
  <c r="J2586" i="19"/>
  <c r="J2585" i="19" s="1"/>
  <c r="K2586" i="19"/>
  <c r="K2585" i="19" s="1"/>
  <c r="L2582" i="19"/>
  <c r="N2582" i="19" s="1"/>
  <c r="N209" i="11"/>
  <c r="L2532" i="19"/>
  <c r="N2532" i="19" s="1"/>
  <c r="L2528" i="19"/>
  <c r="N2528" i="19" s="1"/>
  <c r="K2534" i="19"/>
  <c r="K2533" i="19" s="1"/>
  <c r="L2530" i="19"/>
  <c r="N2530" i="19" s="1"/>
  <c r="L2525" i="19"/>
  <c r="N2525" i="19" s="1"/>
  <c r="M2534" i="19"/>
  <c r="M2533" i="19" s="1"/>
  <c r="Q204" i="11"/>
  <c r="N204" i="11"/>
  <c r="L2480" i="19"/>
  <c r="L2476" i="19"/>
  <c r="N2476" i="19" s="1"/>
  <c r="Q205" i="11"/>
  <c r="Q209" i="11" s="1"/>
  <c r="N210" i="11"/>
  <c r="N214" i="11"/>
  <c r="N218" i="11"/>
  <c r="L2472" i="19"/>
  <c r="N2472" i="19" s="1"/>
  <c r="N2480" i="19"/>
  <c r="J2534" i="19"/>
  <c r="J2533" i="19" s="1"/>
  <c r="I2482" i="19"/>
  <c r="K2478" i="19"/>
  <c r="L2478" i="19" s="1"/>
  <c r="N2478" i="19" s="1"/>
  <c r="L2477" i="19"/>
  <c r="N2477" i="19" s="1"/>
  <c r="M2482" i="19"/>
  <c r="M2481" i="19" s="1"/>
  <c r="J2474" i="19"/>
  <c r="L2473" i="19"/>
  <c r="N2473" i="19" s="1"/>
  <c r="L2630" i="19"/>
  <c r="N2630" i="19" s="1"/>
  <c r="L2526" i="19"/>
  <c r="N2526" i="19" s="1"/>
  <c r="I2534" i="19"/>
  <c r="L2581" i="19"/>
  <c r="N2581" i="19" s="1"/>
  <c r="K2638" i="19"/>
  <c r="K2637" i="19" s="1"/>
  <c r="L2529" i="19"/>
  <c r="N2529" i="19" s="1"/>
  <c r="L2629" i="19"/>
  <c r="N2629" i="19" s="1"/>
  <c r="L2680" i="19"/>
  <c r="N2680" i="19" s="1"/>
  <c r="I2586" i="19"/>
  <c r="L2685" i="19"/>
  <c r="N2685" i="19" s="1"/>
  <c r="L1954" i="19"/>
  <c r="L2058" i="19"/>
  <c r="N2058" i="19" s="1"/>
  <c r="J2064" i="19"/>
  <c r="J2063" i="19" s="1"/>
  <c r="L2110" i="19"/>
  <c r="N2110" i="19" s="1"/>
  <c r="M2220" i="19"/>
  <c r="M2219" i="19" s="1"/>
  <c r="L752" i="19"/>
  <c r="N752" i="19" s="1"/>
  <c r="L2010" i="19"/>
  <c r="N2010" i="19" s="1"/>
  <c r="L2322" i="19"/>
  <c r="N2322" i="19" s="1"/>
  <c r="L2370" i="19"/>
  <c r="I813" i="19"/>
  <c r="I812" i="19" s="1"/>
  <c r="L811" i="19"/>
  <c r="N811" i="19" s="1"/>
  <c r="L809" i="19"/>
  <c r="N809" i="19" s="1"/>
  <c r="L805" i="19"/>
  <c r="N805" i="19" s="1"/>
  <c r="K813" i="19"/>
  <c r="K812" i="19" s="1"/>
  <c r="J813" i="19"/>
  <c r="J812" i="19" s="1"/>
  <c r="M813" i="19"/>
  <c r="M812" i="19" s="1"/>
  <c r="L804" i="19"/>
  <c r="N804" i="19" s="1"/>
  <c r="L808" i="19"/>
  <c r="N808" i="19" s="1"/>
  <c r="Q66" i="11"/>
  <c r="N66" i="11"/>
  <c r="L760" i="19"/>
  <c r="N760" i="19" s="1"/>
  <c r="L754" i="19"/>
  <c r="N754" i="19" s="1"/>
  <c r="K762" i="19"/>
  <c r="K761" i="19" s="1"/>
  <c r="L753" i="19"/>
  <c r="N753" i="19" s="1"/>
  <c r="L758" i="19"/>
  <c r="N758" i="19" s="1"/>
  <c r="M762" i="19"/>
  <c r="M761" i="19" s="1"/>
  <c r="J762" i="19"/>
  <c r="J761" i="19" s="1"/>
  <c r="I762" i="19"/>
  <c r="L757" i="19"/>
  <c r="N757" i="19" s="1"/>
  <c r="L1952" i="19"/>
  <c r="N1952" i="19" s="1"/>
  <c r="L1956" i="19"/>
  <c r="L2426" i="19"/>
  <c r="N2426" i="19" s="1"/>
  <c r="K2428" i="19"/>
  <c r="K2427" i="19" s="1"/>
  <c r="L2422" i="19"/>
  <c r="N2422" i="19" s="1"/>
  <c r="L2374" i="19"/>
  <c r="N2374" i="19" s="1"/>
  <c r="N2370" i="19"/>
  <c r="M2376" i="19"/>
  <c r="M2375" i="19" s="1"/>
  <c r="L2366" i="19"/>
  <c r="N2366" i="19" s="1"/>
  <c r="L2315" i="19"/>
  <c r="N2315" i="19" s="1"/>
  <c r="L2111" i="19"/>
  <c r="N2111" i="19" s="1"/>
  <c r="K1960" i="19"/>
  <c r="K1959" i="19" s="1"/>
  <c r="L2316" i="19"/>
  <c r="N2316" i="19" s="1"/>
  <c r="K2324" i="19"/>
  <c r="K2323" i="19" s="1"/>
  <c r="N197" i="11"/>
  <c r="Q197" i="11" s="1"/>
  <c r="Q200" i="11" s="1"/>
  <c r="N189" i="11"/>
  <c r="L2270" i="19"/>
  <c r="N2270" i="19" s="1"/>
  <c r="I2272" i="19"/>
  <c r="I2271" i="19" s="1"/>
  <c r="L2266" i="19"/>
  <c r="N2266" i="19" s="1"/>
  <c r="M2272" i="19"/>
  <c r="M2271" i="19" s="1"/>
  <c r="L2218" i="19"/>
  <c r="N2218" i="19" s="1"/>
  <c r="L2214" i="19"/>
  <c r="N2214" i="19" s="1"/>
  <c r="I2220" i="19"/>
  <c r="I2219" i="19" s="1"/>
  <c r="K2220" i="19"/>
  <c r="K2219" i="19" s="1"/>
  <c r="L2166" i="19"/>
  <c r="N2166" i="19" s="1"/>
  <c r="I2168" i="19"/>
  <c r="I2167" i="19" s="1"/>
  <c r="L2164" i="19"/>
  <c r="N2164" i="19" s="1"/>
  <c r="L2163" i="19"/>
  <c r="N2163" i="19" s="1"/>
  <c r="N2114" i="19"/>
  <c r="K2116" i="19"/>
  <c r="K2115" i="19" s="1"/>
  <c r="M2116" i="19"/>
  <c r="M2115" i="19" s="1"/>
  <c r="L2062" i="19"/>
  <c r="N2062" i="19" s="1"/>
  <c r="L2054" i="19"/>
  <c r="N2054" i="19" s="1"/>
  <c r="M2064" i="19"/>
  <c r="M2063" i="19" s="1"/>
  <c r="N172" i="11"/>
  <c r="N168" i="11"/>
  <c r="L2003" i="19"/>
  <c r="N2003" i="19" s="1"/>
  <c r="L2419" i="19"/>
  <c r="N2419" i="19" s="1"/>
  <c r="L2004" i="19"/>
  <c r="N2004" i="19" s="1"/>
  <c r="L2372" i="19"/>
  <c r="N2372" i="19" s="1"/>
  <c r="M2428" i="19"/>
  <c r="M2427" i="19" s="1"/>
  <c r="Q185" i="11"/>
  <c r="Q189" i="11" s="1"/>
  <c r="L2060" i="19"/>
  <c r="N2060" i="19" s="1"/>
  <c r="M2012" i="19"/>
  <c r="M2011" i="19" s="1"/>
  <c r="J2112" i="19"/>
  <c r="J2116" i="19" s="1"/>
  <c r="J2115" i="19" s="1"/>
  <c r="K2168" i="19"/>
  <c r="K2167" i="19" s="1"/>
  <c r="N177" i="11"/>
  <c r="N180" i="11" s="1"/>
  <c r="N181" i="11"/>
  <c r="N184" i="11" s="1"/>
  <c r="L1958" i="19"/>
  <c r="N1958" i="19" s="1"/>
  <c r="N1954" i="19"/>
  <c r="L1950" i="19"/>
  <c r="N1950" i="19" s="1"/>
  <c r="I1960" i="19"/>
  <c r="I1959" i="19" s="1"/>
  <c r="M1960" i="19"/>
  <c r="M1959" i="19" s="1"/>
  <c r="N1956" i="19"/>
  <c r="Q194" i="11"/>
  <c r="Q196" i="11" s="1"/>
  <c r="N196" i="11"/>
  <c r="N176" i="11"/>
  <c r="Q173" i="11"/>
  <c r="Q176" i="11" s="1"/>
  <c r="Q160" i="11"/>
  <c r="Q163" i="11" s="1"/>
  <c r="N163" i="11"/>
  <c r="K163" i="11"/>
  <c r="K196" i="11"/>
  <c r="Q169" i="11"/>
  <c r="Q172" i="11" s="1"/>
  <c r="Q164" i="11"/>
  <c r="Q168" i="11" s="1"/>
  <c r="N190" i="11"/>
  <c r="J1960" i="19"/>
  <c r="J1959" i="19" s="1"/>
  <c r="I2064" i="19"/>
  <c r="L2314" i="19"/>
  <c r="N2314" i="19" s="1"/>
  <c r="I2324" i="19"/>
  <c r="I2376" i="19"/>
  <c r="J2424" i="19"/>
  <c r="L2424" i="19" s="1"/>
  <c r="N2424" i="19" s="1"/>
  <c r="L2423" i="19"/>
  <c r="N2423" i="19" s="1"/>
  <c r="L2267" i="19"/>
  <c r="N2267" i="19" s="1"/>
  <c r="L2418" i="19"/>
  <c r="N2418" i="19" s="1"/>
  <c r="I2428" i="19"/>
  <c r="L1955" i="19"/>
  <c r="N1955" i="19" s="1"/>
  <c r="L2059" i="19"/>
  <c r="N2059" i="19" s="1"/>
  <c r="L2158" i="19"/>
  <c r="N2158" i="19" s="1"/>
  <c r="L2210" i="19"/>
  <c r="N2210" i="19" s="1"/>
  <c r="J2216" i="19"/>
  <c r="L2216" i="19" s="1"/>
  <c r="N2216" i="19" s="1"/>
  <c r="L2215" i="19"/>
  <c r="N2215" i="19" s="1"/>
  <c r="K2272" i="19"/>
  <c r="K2271" i="19" s="1"/>
  <c r="J2368" i="19"/>
  <c r="J2376" i="19" s="1"/>
  <c r="J2375" i="19" s="1"/>
  <c r="L2367" i="19"/>
  <c r="N2367" i="19" s="1"/>
  <c r="L2371" i="19"/>
  <c r="N2371" i="19" s="1"/>
  <c r="K2012" i="19"/>
  <c r="K2011" i="19" s="1"/>
  <c r="I2116" i="19"/>
  <c r="L2106" i="19"/>
  <c r="N2106" i="19" s="1"/>
  <c r="J2264" i="19"/>
  <c r="J2272" i="19" s="1"/>
  <c r="J2271" i="19" s="1"/>
  <c r="L2263" i="19"/>
  <c r="N2263" i="19" s="1"/>
  <c r="L1951" i="19"/>
  <c r="N1951" i="19" s="1"/>
  <c r="L2002" i="19"/>
  <c r="N2002" i="19" s="1"/>
  <c r="J2008" i="19"/>
  <c r="L2008" i="19" s="1"/>
  <c r="N2008" i="19" s="1"/>
  <c r="L2007" i="19"/>
  <c r="N2007" i="19" s="1"/>
  <c r="K2064" i="19"/>
  <c r="K2063" i="19" s="1"/>
  <c r="L2108" i="19"/>
  <c r="N2108" i="19" s="1"/>
  <c r="M2168" i="19"/>
  <c r="M2167" i="19" s="1"/>
  <c r="J2160" i="19"/>
  <c r="J2168" i="19" s="1"/>
  <c r="J2167" i="19" s="1"/>
  <c r="L2162" i="19"/>
  <c r="N2162" i="19" s="1"/>
  <c r="L2268" i="19"/>
  <c r="N2268" i="19" s="1"/>
  <c r="M2324" i="19"/>
  <c r="M2323" i="19" s="1"/>
  <c r="L2318" i="19"/>
  <c r="N2318" i="19" s="1"/>
  <c r="J2320" i="19"/>
  <c r="L2320" i="19" s="1"/>
  <c r="N2320" i="19" s="1"/>
  <c r="L2319" i="19"/>
  <c r="N2319" i="19" s="1"/>
  <c r="K2376" i="19"/>
  <c r="K2375" i="19" s="1"/>
  <c r="L2420" i="19"/>
  <c r="N2420" i="19" s="1"/>
  <c r="L1637" i="19"/>
  <c r="N1637" i="19" s="1"/>
  <c r="P159" i="11"/>
  <c r="N158" i="11"/>
  <c r="Q158" i="11" s="1"/>
  <c r="R159" i="11"/>
  <c r="O159" i="11"/>
  <c r="M159" i="11"/>
  <c r="L159" i="11"/>
  <c r="K159" i="11"/>
  <c r="P156" i="11"/>
  <c r="N155" i="11"/>
  <c r="Q155" i="11" s="1"/>
  <c r="R156" i="11"/>
  <c r="O156" i="11"/>
  <c r="M156" i="11"/>
  <c r="L156" i="11"/>
  <c r="N154" i="11"/>
  <c r="P153" i="11"/>
  <c r="N152" i="11"/>
  <c r="Q152" i="11" s="1"/>
  <c r="N151" i="11"/>
  <c r="Q151" i="11" s="1"/>
  <c r="R153" i="11"/>
  <c r="O153" i="11"/>
  <c r="M153" i="11"/>
  <c r="L153" i="11"/>
  <c r="K153" i="11"/>
  <c r="P149" i="11"/>
  <c r="N148" i="11"/>
  <c r="Q148" i="11" s="1"/>
  <c r="N147" i="11"/>
  <c r="Q147" i="11" s="1"/>
  <c r="R149" i="11"/>
  <c r="O149" i="11"/>
  <c r="N146" i="11"/>
  <c r="M149" i="11"/>
  <c r="L149" i="11"/>
  <c r="K149" i="11"/>
  <c r="P145" i="11"/>
  <c r="O145" i="11"/>
  <c r="M145" i="11"/>
  <c r="K145" i="11"/>
  <c r="R145" i="11"/>
  <c r="N144" i="11"/>
  <c r="Q144" i="11" s="1"/>
  <c r="N143" i="11"/>
  <c r="Q143" i="11" s="1"/>
  <c r="N142" i="11"/>
  <c r="L145" i="11"/>
  <c r="P141" i="11"/>
  <c r="O141" i="11"/>
  <c r="M141" i="11"/>
  <c r="K141" i="11"/>
  <c r="N140" i="11"/>
  <c r="Q140" i="11" s="1"/>
  <c r="N139" i="11"/>
  <c r="Q139" i="11" s="1"/>
  <c r="R141" i="11"/>
  <c r="N138" i="11"/>
  <c r="L141" i="11"/>
  <c r="P137" i="11"/>
  <c r="O137" i="11"/>
  <c r="M137" i="11"/>
  <c r="K137" i="11"/>
  <c r="N136" i="11"/>
  <c r="Q136" i="11" s="1"/>
  <c r="N135" i="11"/>
  <c r="Q135" i="11" s="1"/>
  <c r="R137" i="11"/>
  <c r="N134" i="11"/>
  <c r="L137" i="11"/>
  <c r="P133" i="11"/>
  <c r="O133" i="11"/>
  <c r="M133" i="11"/>
  <c r="K133" i="11"/>
  <c r="R133" i="11"/>
  <c r="N132" i="11"/>
  <c r="Q132" i="11" s="1"/>
  <c r="N131" i="11"/>
  <c r="Q131" i="11" s="1"/>
  <c r="N130" i="11"/>
  <c r="L133" i="11"/>
  <c r="P129" i="11"/>
  <c r="M129" i="11"/>
  <c r="N128" i="11"/>
  <c r="Q128" i="11" s="1"/>
  <c r="N127" i="11"/>
  <c r="Q127" i="11" s="1"/>
  <c r="N126" i="11"/>
  <c r="Q126" i="11" s="1"/>
  <c r="R129" i="11"/>
  <c r="O129" i="11"/>
  <c r="L129" i="11"/>
  <c r="N125" i="11"/>
  <c r="P124" i="11"/>
  <c r="L124" i="11"/>
  <c r="R124" i="11"/>
  <c r="N123" i="11"/>
  <c r="Q123" i="11" s="1"/>
  <c r="N122" i="11"/>
  <c r="Q122" i="11" s="1"/>
  <c r="O124" i="11"/>
  <c r="M124" i="11"/>
  <c r="N121" i="11"/>
  <c r="M1906" i="19"/>
  <c r="K1906" i="19"/>
  <c r="J1906" i="19"/>
  <c r="I1906" i="19"/>
  <c r="L1905" i="19"/>
  <c r="N1905" i="19" s="1"/>
  <c r="I1904" i="19"/>
  <c r="M1903" i="19"/>
  <c r="M1904" i="19" s="1"/>
  <c r="K1903" i="19"/>
  <c r="J1903" i="19"/>
  <c r="J1904" i="19" s="1"/>
  <c r="M1902" i="19"/>
  <c r="K1902" i="19"/>
  <c r="J1902" i="19"/>
  <c r="I1902" i="19"/>
  <c r="L1901" i="19"/>
  <c r="N1901" i="19" s="1"/>
  <c r="I1900" i="19"/>
  <c r="M1900" i="19"/>
  <c r="K1900" i="19"/>
  <c r="M1898" i="19"/>
  <c r="K1898" i="19"/>
  <c r="J1898" i="19"/>
  <c r="I1898" i="19"/>
  <c r="L1897" i="19"/>
  <c r="N1897" i="19" s="1"/>
  <c r="M1854" i="19"/>
  <c r="K1854" i="19"/>
  <c r="J1854" i="19"/>
  <c r="I1854" i="19"/>
  <c r="L1853" i="19"/>
  <c r="N1853" i="19" s="1"/>
  <c r="I1852" i="19"/>
  <c r="M1851" i="19"/>
  <c r="M1852" i="19" s="1"/>
  <c r="K1851" i="19"/>
  <c r="K1852" i="19" s="1"/>
  <c r="J1851" i="19"/>
  <c r="J1852" i="19" s="1"/>
  <c r="M1850" i="19"/>
  <c r="K1850" i="19"/>
  <c r="J1850" i="19"/>
  <c r="I1850" i="19"/>
  <c r="L1849" i="19"/>
  <c r="N1849" i="19" s="1"/>
  <c r="I1848" i="19"/>
  <c r="M1847" i="19"/>
  <c r="M1848" i="19" s="1"/>
  <c r="K1847" i="19"/>
  <c r="K1848" i="19" s="1"/>
  <c r="J1847" i="19"/>
  <c r="M1846" i="19"/>
  <c r="K1846" i="19"/>
  <c r="J1846" i="19"/>
  <c r="I1846" i="19"/>
  <c r="L1845" i="19"/>
  <c r="N1845" i="19" s="1"/>
  <c r="M1802" i="19"/>
  <c r="K1802" i="19"/>
  <c r="J1802" i="19"/>
  <c r="I1802" i="19"/>
  <c r="L1801" i="19"/>
  <c r="N1801" i="19" s="1"/>
  <c r="I1800" i="19"/>
  <c r="M1799" i="19"/>
  <c r="M1800" i="19" s="1"/>
  <c r="K1799" i="19"/>
  <c r="J1799" i="19"/>
  <c r="J1800" i="19" s="1"/>
  <c r="M1798" i="19"/>
  <c r="K1798" i="19"/>
  <c r="J1798" i="19"/>
  <c r="I1798" i="19"/>
  <c r="L1797" i="19"/>
  <c r="N1797" i="19" s="1"/>
  <c r="I1796" i="19"/>
  <c r="M1795" i="19"/>
  <c r="M1796" i="19" s="1"/>
  <c r="K1795" i="19"/>
  <c r="K1796" i="19" s="1"/>
  <c r="J1795" i="19"/>
  <c r="J1796" i="19" s="1"/>
  <c r="M1794" i="19"/>
  <c r="K1794" i="19"/>
  <c r="J1794" i="19"/>
  <c r="I1794" i="19"/>
  <c r="L1793" i="19"/>
  <c r="N1793" i="19" s="1"/>
  <c r="M1750" i="19"/>
  <c r="K1750" i="19"/>
  <c r="J1750" i="19"/>
  <c r="I1750" i="19"/>
  <c r="L1749" i="19"/>
  <c r="N1749" i="19" s="1"/>
  <c r="I1748" i="19"/>
  <c r="M1747" i="19"/>
  <c r="M1748" i="19" s="1"/>
  <c r="K1747" i="19"/>
  <c r="K1748" i="19" s="1"/>
  <c r="J1747" i="19"/>
  <c r="J1748" i="19" s="1"/>
  <c r="M1746" i="19"/>
  <c r="K1746" i="19"/>
  <c r="J1746" i="19"/>
  <c r="I1746" i="19"/>
  <c r="L1745" i="19"/>
  <c r="N1745" i="19" s="1"/>
  <c r="I1744" i="19"/>
  <c r="M1744" i="19"/>
  <c r="K1744" i="19"/>
  <c r="J1744" i="19"/>
  <c r="M1742" i="19"/>
  <c r="K1742" i="19"/>
  <c r="J1742" i="19"/>
  <c r="I1742" i="19"/>
  <c r="L1741" i="19"/>
  <c r="N1741" i="19" s="1"/>
  <c r="M1698" i="19"/>
  <c r="K1698" i="19"/>
  <c r="J1698" i="19"/>
  <c r="I1698" i="19"/>
  <c r="L1697" i="19"/>
  <c r="N1697" i="19" s="1"/>
  <c r="I1696" i="19"/>
  <c r="M1695" i="19"/>
  <c r="M1696" i="19" s="1"/>
  <c r="K1695" i="19"/>
  <c r="J1695" i="19"/>
  <c r="J1696" i="19" s="1"/>
  <c r="M1694" i="19"/>
  <c r="K1694" i="19"/>
  <c r="J1694" i="19"/>
  <c r="I1694" i="19"/>
  <c r="L1693" i="19"/>
  <c r="N1693" i="19" s="1"/>
  <c r="M1692" i="19"/>
  <c r="K1692" i="19"/>
  <c r="J1692" i="19"/>
  <c r="I1692" i="19"/>
  <c r="L1691" i="19"/>
  <c r="N1691" i="19" s="1"/>
  <c r="M1690" i="19"/>
  <c r="K1690" i="19"/>
  <c r="J1690" i="19"/>
  <c r="I1690" i="19"/>
  <c r="L1689" i="19"/>
  <c r="N1689" i="19" s="1"/>
  <c r="M1646" i="19"/>
  <c r="K1646" i="19"/>
  <c r="J1646" i="19"/>
  <c r="I1646" i="19"/>
  <c r="L1645" i="19"/>
  <c r="N1645" i="19" s="1"/>
  <c r="I1644" i="19"/>
  <c r="M1643" i="19"/>
  <c r="M1644" i="19" s="1"/>
  <c r="K1643" i="19"/>
  <c r="K1644" i="19" s="1"/>
  <c r="J1643" i="19"/>
  <c r="M1642" i="19"/>
  <c r="K1642" i="19"/>
  <c r="J1642" i="19"/>
  <c r="I1642" i="19"/>
  <c r="L1641" i="19"/>
  <c r="N1641" i="19" s="1"/>
  <c r="M1640" i="19"/>
  <c r="I1640" i="19"/>
  <c r="K1639" i="19"/>
  <c r="K1640" i="19" s="1"/>
  <c r="J1639" i="19"/>
  <c r="M1638" i="19"/>
  <c r="K1638" i="19"/>
  <c r="J1638" i="19"/>
  <c r="I1638" i="19"/>
  <c r="M1594" i="19"/>
  <c r="K1594" i="19"/>
  <c r="J1594" i="19"/>
  <c r="I1594" i="19"/>
  <c r="L1593" i="19"/>
  <c r="N1593" i="19" s="1"/>
  <c r="I1592" i="19"/>
  <c r="M1591" i="19"/>
  <c r="M1592" i="19" s="1"/>
  <c r="K1591" i="19"/>
  <c r="K1592" i="19" s="1"/>
  <c r="J1591" i="19"/>
  <c r="M1590" i="19"/>
  <c r="K1590" i="19"/>
  <c r="J1590" i="19"/>
  <c r="I1590" i="19"/>
  <c r="L1590" i="19" s="1"/>
  <c r="L1589" i="19"/>
  <c r="N1589" i="19" s="1"/>
  <c r="M1588" i="19"/>
  <c r="K1588" i="19"/>
  <c r="J1588" i="19"/>
  <c r="I1588" i="19"/>
  <c r="L1587" i="19"/>
  <c r="N1587" i="19" s="1"/>
  <c r="M1586" i="19"/>
  <c r="K1586" i="19"/>
  <c r="J1586" i="19"/>
  <c r="I1586" i="19"/>
  <c r="N1585" i="19"/>
  <c r="M1542" i="19"/>
  <c r="K1542" i="19"/>
  <c r="J1542" i="19"/>
  <c r="I1542" i="19"/>
  <c r="L1541" i="19"/>
  <c r="N1541" i="19" s="1"/>
  <c r="I1540" i="19"/>
  <c r="M1539" i="19"/>
  <c r="M1540" i="19" s="1"/>
  <c r="K1539" i="19"/>
  <c r="K1540" i="19" s="1"/>
  <c r="J1539" i="19"/>
  <c r="J1540" i="19" s="1"/>
  <c r="M1538" i="19"/>
  <c r="K1538" i="19"/>
  <c r="J1538" i="19"/>
  <c r="I1538" i="19"/>
  <c r="L1537" i="19"/>
  <c r="N1537" i="19" s="1"/>
  <c r="M1536" i="19"/>
  <c r="K1536" i="19"/>
  <c r="J1536" i="19"/>
  <c r="I1536" i="19"/>
  <c r="L1535" i="19"/>
  <c r="N1535" i="19" s="1"/>
  <c r="M1534" i="19"/>
  <c r="K1534" i="19"/>
  <c r="J1534" i="19"/>
  <c r="I1534" i="19"/>
  <c r="L1533" i="19"/>
  <c r="N1533" i="19" s="1"/>
  <c r="M1490" i="19"/>
  <c r="K1490" i="19"/>
  <c r="J1490" i="19"/>
  <c r="I1490" i="19"/>
  <c r="L1489" i="19"/>
  <c r="N1489" i="19" s="1"/>
  <c r="I1488" i="19"/>
  <c r="M1487" i="19"/>
  <c r="M1488" i="19" s="1"/>
  <c r="K1487" i="19"/>
  <c r="K1488" i="19" s="1"/>
  <c r="J1487" i="19"/>
  <c r="M1486" i="19"/>
  <c r="K1486" i="19"/>
  <c r="J1486" i="19"/>
  <c r="I1486" i="19"/>
  <c r="L1485" i="19"/>
  <c r="N1485" i="19" s="1"/>
  <c r="M1484" i="19"/>
  <c r="I1484" i="19"/>
  <c r="K1483" i="19"/>
  <c r="J1483" i="19"/>
  <c r="J1484" i="19" s="1"/>
  <c r="M1482" i="19"/>
  <c r="K1482" i="19"/>
  <c r="J1482" i="19"/>
  <c r="I1482" i="19"/>
  <c r="L1481" i="19"/>
  <c r="N1481" i="19" s="1"/>
  <c r="M1438" i="19"/>
  <c r="K1438" i="19"/>
  <c r="J1438" i="19"/>
  <c r="I1438" i="19"/>
  <c r="L1437" i="19"/>
  <c r="N1437" i="19" s="1"/>
  <c r="I1436" i="19"/>
  <c r="M1435" i="19"/>
  <c r="M1436" i="19" s="1"/>
  <c r="K1435" i="19"/>
  <c r="K1436" i="19" s="1"/>
  <c r="J1435" i="19"/>
  <c r="M1434" i="19"/>
  <c r="K1434" i="19"/>
  <c r="J1434" i="19"/>
  <c r="I1434" i="19"/>
  <c r="L1433" i="19"/>
  <c r="N1433" i="19" s="1"/>
  <c r="I1432" i="19"/>
  <c r="M1431" i="19"/>
  <c r="M1432" i="19" s="1"/>
  <c r="K1431" i="19"/>
  <c r="K1432" i="19" s="1"/>
  <c r="J1431" i="19"/>
  <c r="J1432" i="19" s="1"/>
  <c r="M1430" i="19"/>
  <c r="K1430" i="19"/>
  <c r="J1430" i="19"/>
  <c r="I1430" i="19"/>
  <c r="L1429" i="19"/>
  <c r="N1429" i="19" s="1"/>
  <c r="N118" i="11"/>
  <c r="Q118" i="11" s="1"/>
  <c r="N119" i="11"/>
  <c r="N114" i="11"/>
  <c r="Q114" i="11" s="1"/>
  <c r="N113" i="11"/>
  <c r="Q113" i="11" s="1"/>
  <c r="N112" i="11"/>
  <c r="Q112" i="11" s="1"/>
  <c r="I1330" i="19"/>
  <c r="J1330" i="19"/>
  <c r="K1330" i="19"/>
  <c r="N109" i="11"/>
  <c r="Q109" i="11" s="1"/>
  <c r="N108" i="11"/>
  <c r="Q108" i="11" s="1"/>
  <c r="N103" i="11"/>
  <c r="N100" i="11"/>
  <c r="Q100" i="11" s="1"/>
  <c r="N98" i="11"/>
  <c r="N95" i="11"/>
  <c r="Q95" i="11" s="1"/>
  <c r="N84" i="11"/>
  <c r="N82" i="11"/>
  <c r="Q82" i="11" s="1"/>
  <c r="N81" i="11"/>
  <c r="N60" i="11"/>
  <c r="Q60" i="11" s="1"/>
  <c r="N51" i="11"/>
  <c r="Q51" i="11" s="1"/>
  <c r="N38" i="11"/>
  <c r="Q38" i="11" s="1"/>
  <c r="N37" i="11"/>
  <c r="Q37" i="11" s="1"/>
  <c r="N34" i="11"/>
  <c r="Q34" i="11" s="1"/>
  <c r="O17" i="11"/>
  <c r="M17" i="11"/>
  <c r="L17" i="11"/>
  <c r="K17" i="11"/>
  <c r="M23" i="19"/>
  <c r="K23" i="19"/>
  <c r="J23" i="19"/>
  <c r="I23" i="19"/>
  <c r="L22" i="19"/>
  <c r="N22" i="19" s="1"/>
  <c r="L1536" i="19" l="1"/>
  <c r="N1536" i="19" s="1"/>
  <c r="I1544" i="19"/>
  <c r="I1543" i="19" s="1"/>
  <c r="L1694" i="19"/>
  <c r="N1694" i="19" s="1"/>
  <c r="L1746" i="19"/>
  <c r="N1746" i="19" s="1"/>
  <c r="L1750" i="19"/>
  <c r="L2689" i="19"/>
  <c r="N2689" i="19" s="1"/>
  <c r="L2690" i="19"/>
  <c r="N2690" i="19" s="1"/>
  <c r="L2634" i="19"/>
  <c r="N2634" i="19" s="1"/>
  <c r="K2482" i="19"/>
  <c r="K2481" i="19" s="1"/>
  <c r="Q214" i="11"/>
  <c r="Q217" i="11" s="1"/>
  <c r="N217" i="11"/>
  <c r="Q210" i="11"/>
  <c r="Q213" i="11" s="1"/>
  <c r="N213" i="11"/>
  <c r="Q218" i="11"/>
  <c r="Q221" i="11" s="1"/>
  <c r="N221" i="11"/>
  <c r="L2637" i="19"/>
  <c r="N2637" i="19" s="1"/>
  <c r="J2482" i="19"/>
  <c r="J2481" i="19" s="1"/>
  <c r="L2474" i="19"/>
  <c r="N2474" i="19" s="1"/>
  <c r="I2481" i="19"/>
  <c r="L2586" i="19"/>
  <c r="N2586" i="19" s="1"/>
  <c r="I2585" i="19"/>
  <c r="L2585" i="19" s="1"/>
  <c r="N2585" i="19" s="1"/>
  <c r="I2533" i="19"/>
  <c r="L2533" i="19" s="1"/>
  <c r="N2533" i="19" s="1"/>
  <c r="L2534" i="19"/>
  <c r="N2534" i="19" s="1"/>
  <c r="L2638" i="19"/>
  <c r="N2638" i="19" s="1"/>
  <c r="L1690" i="19"/>
  <c r="N1690" i="19" s="1"/>
  <c r="L23" i="19"/>
  <c r="N23" i="19" s="1"/>
  <c r="N1590" i="19"/>
  <c r="L1802" i="19"/>
  <c r="N1802" i="19" s="1"/>
  <c r="L1898" i="19"/>
  <c r="N1898" i="19" s="1"/>
  <c r="L812" i="19"/>
  <c r="N812" i="19" s="1"/>
  <c r="L813" i="19"/>
  <c r="N813" i="19" s="1"/>
  <c r="I761" i="19"/>
  <c r="L761" i="19" s="1"/>
  <c r="N761" i="19" s="1"/>
  <c r="L762" i="19"/>
  <c r="N762" i="19" s="1"/>
  <c r="N200" i="11"/>
  <c r="J2428" i="19"/>
  <c r="J2427" i="19" s="1"/>
  <c r="Q177" i="11"/>
  <c r="Q180" i="11" s="1"/>
  <c r="L2112" i="19"/>
  <c r="N2112" i="19" s="1"/>
  <c r="L2167" i="19"/>
  <c r="N2167" i="19" s="1"/>
  <c r="J2220" i="19"/>
  <c r="L2220" i="19" s="1"/>
  <c r="N2220" i="19" s="1"/>
  <c r="L2368" i="19"/>
  <c r="N2368" i="19" s="1"/>
  <c r="Q181" i="11"/>
  <c r="Q184" i="11" s="1"/>
  <c r="Q190" i="11"/>
  <c r="Q193" i="11" s="1"/>
  <c r="N193" i="11"/>
  <c r="L1959" i="19"/>
  <c r="N1959" i="19" s="1"/>
  <c r="J2012" i="19"/>
  <c r="L2064" i="19"/>
  <c r="N2064" i="19" s="1"/>
  <c r="I2063" i="19"/>
  <c r="L2063" i="19" s="1"/>
  <c r="N2063" i="19" s="1"/>
  <c r="L1960" i="19"/>
  <c r="N1960" i="19" s="1"/>
  <c r="I2323" i="19"/>
  <c r="L2271" i="19"/>
  <c r="N2271" i="19" s="1"/>
  <c r="L2160" i="19"/>
  <c r="N2160" i="19" s="1"/>
  <c r="I2427" i="19"/>
  <c r="L2272" i="19"/>
  <c r="N2272" i="19" s="1"/>
  <c r="L2168" i="19"/>
  <c r="N2168" i="19" s="1"/>
  <c r="J2324" i="19"/>
  <c r="J2323" i="19" s="1"/>
  <c r="L2116" i="19"/>
  <c r="N2116" i="19" s="1"/>
  <c r="I2115" i="19"/>
  <c r="L2115" i="19" s="1"/>
  <c r="N2115" i="19" s="1"/>
  <c r="L2264" i="19"/>
  <c r="N2264" i="19" s="1"/>
  <c r="L2376" i="19"/>
  <c r="N2376" i="19" s="1"/>
  <c r="I2375" i="19"/>
  <c r="L2375" i="19" s="1"/>
  <c r="N2375" i="19" s="1"/>
  <c r="L1902" i="19"/>
  <c r="N1902" i="19" s="1"/>
  <c r="L1850" i="19"/>
  <c r="N1850" i="19" s="1"/>
  <c r="L1854" i="19"/>
  <c r="N1854" i="19" s="1"/>
  <c r="L1846" i="19"/>
  <c r="N1846" i="19" s="1"/>
  <c r="L1903" i="19"/>
  <c r="N1903" i="19" s="1"/>
  <c r="L1798" i="19"/>
  <c r="N1798" i="19" s="1"/>
  <c r="L1795" i="19"/>
  <c r="N1795" i="19" s="1"/>
  <c r="N149" i="11"/>
  <c r="N1750" i="19"/>
  <c r="K1752" i="19"/>
  <c r="K1751" i="19" s="1"/>
  <c r="L1744" i="19"/>
  <c r="N1744" i="19" s="1"/>
  <c r="L1743" i="19"/>
  <c r="N1743" i="19" s="1"/>
  <c r="M1752" i="19"/>
  <c r="M1751" i="19" s="1"/>
  <c r="K1856" i="19"/>
  <c r="K1855" i="19" s="1"/>
  <c r="L1852" i="19"/>
  <c r="N1852" i="19" s="1"/>
  <c r="M1908" i="19"/>
  <c r="M1907" i="19" s="1"/>
  <c r="L1483" i="19"/>
  <c r="N1483" i="19" s="1"/>
  <c r="J1752" i="19"/>
  <c r="J1751" i="19" s="1"/>
  <c r="L1748" i="19"/>
  <c r="N1748" i="19" s="1"/>
  <c r="L1799" i="19"/>
  <c r="N1799" i="19" s="1"/>
  <c r="N145" i="11"/>
  <c r="L1698" i="19"/>
  <c r="N1698" i="19" s="1"/>
  <c r="L1692" i="19"/>
  <c r="N1692" i="19" s="1"/>
  <c r="M1700" i="19"/>
  <c r="M1699" i="19" s="1"/>
  <c r="L1695" i="19"/>
  <c r="N1695" i="19" s="1"/>
  <c r="J1700" i="19"/>
  <c r="J1699" i="19" s="1"/>
  <c r="N141" i="11"/>
  <c r="L1646" i="19"/>
  <c r="N1646" i="19" s="1"/>
  <c r="L1642" i="19"/>
  <c r="N1642" i="19" s="1"/>
  <c r="M1648" i="19"/>
  <c r="M1647" i="19" s="1"/>
  <c r="N137" i="11"/>
  <c r="Q138" i="11"/>
  <c r="Q141" i="11" s="1"/>
  <c r="L1594" i="19"/>
  <c r="N1594" i="19" s="1"/>
  <c r="M1596" i="19"/>
  <c r="M1595" i="19" s="1"/>
  <c r="K1596" i="19"/>
  <c r="K1595" i="19" s="1"/>
  <c r="N133" i="11"/>
  <c r="Q130" i="11"/>
  <c r="Q133" i="11" s="1"/>
  <c r="Q142" i="11"/>
  <c r="Q145" i="11" s="1"/>
  <c r="L1538" i="19"/>
  <c r="N1538" i="19" s="1"/>
  <c r="M1544" i="19"/>
  <c r="M1543" i="19" s="1"/>
  <c r="K1544" i="19"/>
  <c r="K1543" i="19" s="1"/>
  <c r="L1490" i="19"/>
  <c r="N1490" i="19" s="1"/>
  <c r="I1492" i="19"/>
  <c r="I1491" i="19" s="1"/>
  <c r="L1482" i="19"/>
  <c r="N1482" i="19" s="1"/>
  <c r="K1484" i="19"/>
  <c r="L1484" i="19" s="1"/>
  <c r="N1484" i="19" s="1"/>
  <c r="M1492" i="19"/>
  <c r="M1491" i="19" s="1"/>
  <c r="L1438" i="19"/>
  <c r="N1438" i="19" s="1"/>
  <c r="L1434" i="19"/>
  <c r="N1434" i="19" s="1"/>
  <c r="L1432" i="19"/>
  <c r="N1432" i="19" s="1"/>
  <c r="Q121" i="11"/>
  <c r="Q124" i="11" s="1"/>
  <c r="N124" i="11"/>
  <c r="N129" i="11"/>
  <c r="Q125" i="11"/>
  <c r="Q129" i="11" s="1"/>
  <c r="Q154" i="11"/>
  <c r="Q156" i="11" s="1"/>
  <c r="N156" i="11"/>
  <c r="K129" i="11"/>
  <c r="Q134" i="11"/>
  <c r="Q137" i="11" s="1"/>
  <c r="Q146" i="11"/>
  <c r="Q149" i="11" s="1"/>
  <c r="K124" i="11"/>
  <c r="K156" i="11"/>
  <c r="N157" i="11"/>
  <c r="N150" i="11"/>
  <c r="J1436" i="19"/>
  <c r="L1436" i="19" s="1"/>
  <c r="N1436" i="19" s="1"/>
  <c r="L1435" i="19"/>
  <c r="N1435" i="19" s="1"/>
  <c r="I1440" i="19"/>
  <c r="J1592" i="19"/>
  <c r="L1591" i="19"/>
  <c r="N1591" i="19" s="1"/>
  <c r="J1804" i="19"/>
  <c r="J1803" i="19" s="1"/>
  <c r="L1796" i="19"/>
  <c r="N1796" i="19" s="1"/>
  <c r="J1848" i="19"/>
  <c r="L1848" i="19" s="1"/>
  <c r="N1848" i="19" s="1"/>
  <c r="L1847" i="19"/>
  <c r="N1847" i="19" s="1"/>
  <c r="K1440" i="19"/>
  <c r="K1439" i="19" s="1"/>
  <c r="I1648" i="19"/>
  <c r="L1638" i="19"/>
  <c r="N1638" i="19" s="1"/>
  <c r="J1640" i="19"/>
  <c r="L1640" i="19" s="1"/>
  <c r="N1640" i="19" s="1"/>
  <c r="L1639" i="19"/>
  <c r="N1639" i="19" s="1"/>
  <c r="K1696" i="19"/>
  <c r="K1700" i="19" s="1"/>
  <c r="K1699" i="19" s="1"/>
  <c r="I1804" i="19"/>
  <c r="M1856" i="19"/>
  <c r="M1855" i="19" s="1"/>
  <c r="J1900" i="19"/>
  <c r="L1900" i="19" s="1"/>
  <c r="N1900" i="19" s="1"/>
  <c r="L1899" i="19"/>
  <c r="N1899" i="19" s="1"/>
  <c r="M1440" i="19"/>
  <c r="M1439" i="19" s="1"/>
  <c r="L1431" i="19"/>
  <c r="N1431" i="19" s="1"/>
  <c r="L1486" i="19"/>
  <c r="N1486" i="19" s="1"/>
  <c r="L1534" i="19"/>
  <c r="N1534" i="19" s="1"/>
  <c r="M1804" i="19"/>
  <c r="M1803" i="19" s="1"/>
  <c r="I1856" i="19"/>
  <c r="L1430" i="19"/>
  <c r="N1430" i="19" s="1"/>
  <c r="J1488" i="19"/>
  <c r="L1488" i="19" s="1"/>
  <c r="N1488" i="19" s="1"/>
  <c r="L1487" i="19"/>
  <c r="N1487" i="19" s="1"/>
  <c r="J1644" i="19"/>
  <c r="L1644" i="19" s="1"/>
  <c r="N1644" i="19" s="1"/>
  <c r="L1643" i="19"/>
  <c r="N1643" i="19" s="1"/>
  <c r="I1908" i="19"/>
  <c r="I1596" i="19"/>
  <c r="L1586" i="19"/>
  <c r="N1586" i="19" s="1"/>
  <c r="K1800" i="19"/>
  <c r="L1800" i="19" s="1"/>
  <c r="N1800" i="19" s="1"/>
  <c r="L1906" i="19"/>
  <c r="N1906" i="19" s="1"/>
  <c r="J1544" i="19"/>
  <c r="J1543" i="19" s="1"/>
  <c r="L1540" i="19"/>
  <c r="N1540" i="19" s="1"/>
  <c r="L1542" i="19"/>
  <c r="N1542" i="19" s="1"/>
  <c r="L1588" i="19"/>
  <c r="N1588" i="19" s="1"/>
  <c r="K1648" i="19"/>
  <c r="K1647" i="19" s="1"/>
  <c r="I1700" i="19"/>
  <c r="L1742" i="19"/>
  <c r="N1742" i="19" s="1"/>
  <c r="I1752" i="19"/>
  <c r="L1794" i="19"/>
  <c r="N1794" i="19" s="1"/>
  <c r="K1904" i="19"/>
  <c r="L1904" i="19" s="1"/>
  <c r="N1904" i="19" s="1"/>
  <c r="L1539" i="19"/>
  <c r="N1539" i="19" s="1"/>
  <c r="L1747" i="19"/>
  <c r="N1747" i="19" s="1"/>
  <c r="L1851" i="19"/>
  <c r="N1851" i="19" s="1"/>
  <c r="K71" i="11"/>
  <c r="L71" i="11"/>
  <c r="M71" i="11"/>
  <c r="O71" i="11"/>
  <c r="R71" i="11"/>
  <c r="P120" i="11"/>
  <c r="R120" i="11"/>
  <c r="Q119" i="11"/>
  <c r="N117" i="11"/>
  <c r="Q117" i="11" s="1"/>
  <c r="O120" i="11"/>
  <c r="M120" i="11"/>
  <c r="L120" i="11"/>
  <c r="N116" i="11"/>
  <c r="P115" i="11"/>
  <c r="R115" i="11"/>
  <c r="O115" i="11"/>
  <c r="M115" i="11"/>
  <c r="L115" i="11"/>
  <c r="K115" i="11"/>
  <c r="P110" i="11"/>
  <c r="R110" i="11"/>
  <c r="O110" i="11"/>
  <c r="M110" i="11"/>
  <c r="L110" i="11"/>
  <c r="K110" i="11"/>
  <c r="P106" i="11"/>
  <c r="R106" i="11"/>
  <c r="N104" i="11"/>
  <c r="Q104" i="11" s="1"/>
  <c r="O106" i="11"/>
  <c r="M106" i="11"/>
  <c r="L106" i="11"/>
  <c r="K106" i="11"/>
  <c r="P102" i="11"/>
  <c r="R102" i="11"/>
  <c r="N101" i="11"/>
  <c r="Q101" i="11" s="1"/>
  <c r="N99" i="11"/>
  <c r="Q99" i="11" s="1"/>
  <c r="O102" i="11"/>
  <c r="M102" i="11"/>
  <c r="L102" i="11"/>
  <c r="P97" i="11"/>
  <c r="N96" i="11"/>
  <c r="Q96" i="11" s="1"/>
  <c r="R97" i="11"/>
  <c r="N94" i="11"/>
  <c r="Q94" i="11" s="1"/>
  <c r="O97" i="11"/>
  <c r="M97" i="11"/>
  <c r="L97" i="11"/>
  <c r="K97" i="11"/>
  <c r="P92" i="11"/>
  <c r="R92" i="11"/>
  <c r="N91" i="11"/>
  <c r="Q91" i="11" s="1"/>
  <c r="N90" i="11"/>
  <c r="Q90" i="11" s="1"/>
  <c r="N89" i="11"/>
  <c r="Q89" i="11" s="1"/>
  <c r="O92" i="11"/>
  <c r="M92" i="11"/>
  <c r="L92" i="11"/>
  <c r="K92" i="11"/>
  <c r="P87" i="11"/>
  <c r="R87" i="11"/>
  <c r="N86" i="11"/>
  <c r="Q86" i="11" s="1"/>
  <c r="N85" i="11"/>
  <c r="Q85" i="11" s="1"/>
  <c r="O87" i="11"/>
  <c r="M87" i="11"/>
  <c r="L87" i="11"/>
  <c r="K87" i="11"/>
  <c r="P83" i="11"/>
  <c r="R83" i="11"/>
  <c r="Q81" i="11"/>
  <c r="O83" i="11"/>
  <c r="M83" i="11"/>
  <c r="L83" i="11"/>
  <c r="K83" i="11"/>
  <c r="P79" i="11"/>
  <c r="R79" i="11"/>
  <c r="O79" i="11"/>
  <c r="M79" i="11"/>
  <c r="L79" i="11"/>
  <c r="N77" i="11"/>
  <c r="L2481" i="19" l="1"/>
  <c r="N2481" i="19" s="1"/>
  <c r="L2482" i="19"/>
  <c r="N2482" i="19" s="1"/>
  <c r="L2427" i="19"/>
  <c r="N2427" i="19" s="1"/>
  <c r="L2428" i="19"/>
  <c r="N2428" i="19" s="1"/>
  <c r="L2324" i="19"/>
  <c r="N2324" i="19" s="1"/>
  <c r="J2219" i="19"/>
  <c r="L2219" i="19" s="1"/>
  <c r="N2219" i="19" s="1"/>
  <c r="J2011" i="19"/>
  <c r="L2011" i="19" s="1"/>
  <c r="N2011" i="19" s="1"/>
  <c r="L2012" i="19"/>
  <c r="N2012" i="19" s="1"/>
  <c r="L2323" i="19"/>
  <c r="N2323" i="19" s="1"/>
  <c r="K1492" i="19"/>
  <c r="K1491" i="19" s="1"/>
  <c r="J1908" i="19"/>
  <c r="J1907" i="19" s="1"/>
  <c r="L1696" i="19"/>
  <c r="N1696" i="19" s="1"/>
  <c r="K1908" i="19"/>
  <c r="K1907" i="19" s="1"/>
  <c r="J1856" i="19"/>
  <c r="J1855" i="19" s="1"/>
  <c r="Q157" i="11"/>
  <c r="Q159" i="11" s="1"/>
  <c r="N159" i="11"/>
  <c r="N153" i="11"/>
  <c r="Q150" i="11"/>
  <c r="Q153" i="11" s="1"/>
  <c r="I1907" i="19"/>
  <c r="L1752" i="19"/>
  <c r="N1752" i="19" s="1"/>
  <c r="I1751" i="19"/>
  <c r="L1751" i="19" s="1"/>
  <c r="N1751" i="19" s="1"/>
  <c r="L1592" i="19"/>
  <c r="N1592" i="19" s="1"/>
  <c r="J1596" i="19"/>
  <c r="J1595" i="19" s="1"/>
  <c r="I1595" i="19"/>
  <c r="I1855" i="19"/>
  <c r="I1803" i="19"/>
  <c r="J1648" i="19"/>
  <c r="J1647" i="19" s="1"/>
  <c r="I1439" i="19"/>
  <c r="K1804" i="19"/>
  <c r="K1803" i="19" s="1"/>
  <c r="I1647" i="19"/>
  <c r="J1440" i="19"/>
  <c r="J1439" i="19" s="1"/>
  <c r="L1700" i="19"/>
  <c r="N1700" i="19" s="1"/>
  <c r="I1699" i="19"/>
  <c r="L1699" i="19" s="1"/>
  <c r="N1699" i="19" s="1"/>
  <c r="L1543" i="19"/>
  <c r="N1543" i="19" s="1"/>
  <c r="L1544" i="19"/>
  <c r="N1544" i="19" s="1"/>
  <c r="J1492" i="19"/>
  <c r="N78" i="11"/>
  <c r="Q78" i="11" s="1"/>
  <c r="N80" i="11"/>
  <c r="N83" i="11" s="1"/>
  <c r="N87" i="11"/>
  <c r="N71" i="11"/>
  <c r="K120" i="11"/>
  <c r="N93" i="11"/>
  <c r="Q93" i="11" s="1"/>
  <c r="Q97" i="11" s="1"/>
  <c r="Q116" i="11"/>
  <c r="Q120" i="11" s="1"/>
  <c r="N120" i="11"/>
  <c r="Q77" i="11"/>
  <c r="N102" i="11"/>
  <c r="Q98" i="11"/>
  <c r="Q102" i="11" s="1"/>
  <c r="K79" i="11"/>
  <c r="N88" i="11"/>
  <c r="K102" i="11"/>
  <c r="Q84" i="11"/>
  <c r="Q87" i="11" s="1"/>
  <c r="N107" i="11"/>
  <c r="N111" i="11"/>
  <c r="M1386" i="19"/>
  <c r="K1386" i="19"/>
  <c r="J1386" i="19"/>
  <c r="I1386" i="19"/>
  <c r="L1385" i="19"/>
  <c r="N1385" i="19" s="1"/>
  <c r="I1384" i="19"/>
  <c r="M1383" i="19"/>
  <c r="M1384" i="19" s="1"/>
  <c r="K1383" i="19"/>
  <c r="K1384" i="19" s="1"/>
  <c r="J1383" i="19"/>
  <c r="M1382" i="19"/>
  <c r="K1382" i="19"/>
  <c r="J1382" i="19"/>
  <c r="I1382" i="19"/>
  <c r="L1381" i="19"/>
  <c r="N1381" i="19" s="1"/>
  <c r="I1380" i="19"/>
  <c r="M1380" i="19"/>
  <c r="K1380" i="19"/>
  <c r="J1380" i="19"/>
  <c r="M1378" i="19"/>
  <c r="K1378" i="19"/>
  <c r="J1378" i="19"/>
  <c r="I1378" i="19"/>
  <c r="L1377" i="19"/>
  <c r="N1377" i="19" s="1"/>
  <c r="M1334" i="19"/>
  <c r="K1334" i="19"/>
  <c r="J1334" i="19"/>
  <c r="I1334" i="19"/>
  <c r="L1333" i="19"/>
  <c r="N1333" i="19" s="1"/>
  <c r="I1332" i="19"/>
  <c r="M1331" i="19"/>
  <c r="M1332" i="19" s="1"/>
  <c r="K1331" i="19"/>
  <c r="K1332" i="19" s="1"/>
  <c r="J1331" i="19"/>
  <c r="J1332" i="19" s="1"/>
  <c r="M1330" i="19"/>
  <c r="L1330" i="19"/>
  <c r="L1329" i="19"/>
  <c r="N1329" i="19" s="1"/>
  <c r="I1328" i="19"/>
  <c r="M1328" i="19"/>
  <c r="K1328" i="19"/>
  <c r="M1326" i="19"/>
  <c r="K1326" i="19"/>
  <c r="J1326" i="19"/>
  <c r="I1326" i="19"/>
  <c r="L1325" i="19"/>
  <c r="N1325" i="19" s="1"/>
  <c r="M1282" i="19"/>
  <c r="K1282" i="19"/>
  <c r="J1282" i="19"/>
  <c r="I1282" i="19"/>
  <c r="L1281" i="19"/>
  <c r="N1281" i="19" s="1"/>
  <c r="I1280" i="19"/>
  <c r="M1279" i="19"/>
  <c r="M1280" i="19" s="1"/>
  <c r="K1279" i="19"/>
  <c r="K1280" i="19" s="1"/>
  <c r="J1279" i="19"/>
  <c r="M1278" i="19"/>
  <c r="K1278" i="19"/>
  <c r="J1278" i="19"/>
  <c r="I1278" i="19"/>
  <c r="L1277" i="19"/>
  <c r="N1277" i="19" s="1"/>
  <c r="I1276" i="19"/>
  <c r="M1275" i="19"/>
  <c r="M1276" i="19" s="1"/>
  <c r="K1275" i="19"/>
  <c r="K1276" i="19" s="1"/>
  <c r="J1275" i="19"/>
  <c r="J1276" i="19" s="1"/>
  <c r="M1274" i="19"/>
  <c r="K1274" i="19"/>
  <c r="J1274" i="19"/>
  <c r="I1274" i="19"/>
  <c r="L1273" i="19"/>
  <c r="N1273" i="19" s="1"/>
  <c r="M1230" i="19"/>
  <c r="K1230" i="19"/>
  <c r="J1230" i="19"/>
  <c r="I1230" i="19"/>
  <c r="L1229" i="19"/>
  <c r="N1229" i="19" s="1"/>
  <c r="I1228" i="19"/>
  <c r="M1227" i="19"/>
  <c r="M1228" i="19" s="1"/>
  <c r="K1227" i="19"/>
  <c r="K1228" i="19" s="1"/>
  <c r="J1227" i="19"/>
  <c r="J1228" i="19" s="1"/>
  <c r="M1226" i="19"/>
  <c r="K1226" i="19"/>
  <c r="J1226" i="19"/>
  <c r="I1226" i="19"/>
  <c r="L1225" i="19"/>
  <c r="N1225" i="19" s="1"/>
  <c r="I1224" i="19"/>
  <c r="M1223" i="19"/>
  <c r="M1224" i="19" s="1"/>
  <c r="K1223" i="19"/>
  <c r="K1224" i="19" s="1"/>
  <c r="J1223" i="19"/>
  <c r="M1222" i="19"/>
  <c r="K1222" i="19"/>
  <c r="J1222" i="19"/>
  <c r="I1222" i="19"/>
  <c r="L1221" i="19"/>
  <c r="N1221" i="19" s="1"/>
  <c r="M1178" i="19"/>
  <c r="K1178" i="19"/>
  <c r="J1178" i="19"/>
  <c r="I1178" i="19"/>
  <c r="L1177" i="19"/>
  <c r="N1177" i="19" s="1"/>
  <c r="I1176" i="19"/>
  <c r="M1175" i="19"/>
  <c r="M1176" i="19" s="1"/>
  <c r="K1175" i="19"/>
  <c r="K1176" i="19" s="1"/>
  <c r="J1175" i="19"/>
  <c r="M1174" i="19"/>
  <c r="K1174" i="19"/>
  <c r="J1174" i="19"/>
  <c r="I1174" i="19"/>
  <c r="L1173" i="19"/>
  <c r="N1173" i="19" s="1"/>
  <c r="M1172" i="19"/>
  <c r="K1172" i="19"/>
  <c r="J1172" i="19"/>
  <c r="I1172" i="19"/>
  <c r="L1171" i="19"/>
  <c r="N1171" i="19" s="1"/>
  <c r="M1170" i="19"/>
  <c r="K1170" i="19"/>
  <c r="J1170" i="19"/>
  <c r="I1170" i="19"/>
  <c r="L1169" i="19"/>
  <c r="N1169" i="19" s="1"/>
  <c r="M1126" i="19"/>
  <c r="K1126" i="19"/>
  <c r="J1126" i="19"/>
  <c r="I1126" i="19"/>
  <c r="L1125" i="19"/>
  <c r="N1125" i="19" s="1"/>
  <c r="I1124" i="19"/>
  <c r="M1123" i="19"/>
  <c r="M1124" i="19" s="1"/>
  <c r="K1123" i="19"/>
  <c r="K1124" i="19" s="1"/>
  <c r="J1123" i="19"/>
  <c r="M1122" i="19"/>
  <c r="K1122" i="19"/>
  <c r="J1122" i="19"/>
  <c r="I1122" i="19"/>
  <c r="L1121" i="19"/>
  <c r="N1121" i="19" s="1"/>
  <c r="I1120" i="19"/>
  <c r="M1120" i="19"/>
  <c r="K1120" i="19"/>
  <c r="M1118" i="19"/>
  <c r="K1118" i="19"/>
  <c r="J1118" i="19"/>
  <c r="I1118" i="19"/>
  <c r="I1128" i="19" s="1"/>
  <c r="L1117" i="19"/>
  <c r="N1117" i="19" s="1"/>
  <c r="M1074" i="19"/>
  <c r="K1074" i="19"/>
  <c r="J1074" i="19"/>
  <c r="I1074" i="19"/>
  <c r="L1073" i="19"/>
  <c r="N1073" i="19" s="1"/>
  <c r="I1072" i="19"/>
  <c r="M1071" i="19"/>
  <c r="M1072" i="19" s="1"/>
  <c r="K1071" i="19"/>
  <c r="K1072" i="19" s="1"/>
  <c r="J1071" i="19"/>
  <c r="M1070" i="19"/>
  <c r="K1070" i="19"/>
  <c r="J1070" i="19"/>
  <c r="I1070" i="19"/>
  <c r="L1069" i="19"/>
  <c r="N1069" i="19" s="1"/>
  <c r="M1068" i="19"/>
  <c r="K1068" i="19"/>
  <c r="J1068" i="19"/>
  <c r="I1068" i="19"/>
  <c r="L1067" i="19"/>
  <c r="N1067" i="19" s="1"/>
  <c r="M1066" i="19"/>
  <c r="K1066" i="19"/>
  <c r="J1066" i="19"/>
  <c r="I1066" i="19"/>
  <c r="L1065" i="19"/>
  <c r="N1065" i="19" s="1"/>
  <c r="M1022" i="19"/>
  <c r="K1022" i="19"/>
  <c r="J1022" i="19"/>
  <c r="I1022" i="19"/>
  <c r="L1021" i="19"/>
  <c r="N1021" i="19" s="1"/>
  <c r="I1020" i="19"/>
  <c r="M1019" i="19"/>
  <c r="M1020" i="19" s="1"/>
  <c r="K1019" i="19"/>
  <c r="K1020" i="19" s="1"/>
  <c r="J1019" i="19"/>
  <c r="M1018" i="19"/>
  <c r="K1018" i="19"/>
  <c r="J1018" i="19"/>
  <c r="I1018" i="19"/>
  <c r="L1017" i="19"/>
  <c r="N1017" i="19" s="1"/>
  <c r="M1016" i="19"/>
  <c r="I1016" i="19"/>
  <c r="N1015" i="19"/>
  <c r="K1015" i="19"/>
  <c r="K1016" i="19" s="1"/>
  <c r="J1015" i="19"/>
  <c r="J1016" i="19" s="1"/>
  <c r="M1014" i="19"/>
  <c r="K1014" i="19"/>
  <c r="J1014" i="19"/>
  <c r="I1014" i="19"/>
  <c r="L1013" i="19"/>
  <c r="N1013" i="19" s="1"/>
  <c r="M970" i="19"/>
  <c r="K970" i="19"/>
  <c r="J970" i="19"/>
  <c r="I970" i="19"/>
  <c r="L969" i="19"/>
  <c r="N969" i="19" s="1"/>
  <c r="I968" i="19"/>
  <c r="M967" i="19"/>
  <c r="M968" i="19" s="1"/>
  <c r="K967" i="19"/>
  <c r="K968" i="19" s="1"/>
  <c r="J967" i="19"/>
  <c r="M966" i="19"/>
  <c r="K966" i="19"/>
  <c r="J966" i="19"/>
  <c r="I966" i="19"/>
  <c r="L965" i="19"/>
  <c r="N965" i="19" s="1"/>
  <c r="I964" i="19"/>
  <c r="M963" i="19"/>
  <c r="M964" i="19" s="1"/>
  <c r="K963" i="19"/>
  <c r="K964" i="19" s="1"/>
  <c r="J963" i="19"/>
  <c r="M962" i="19"/>
  <c r="K962" i="19"/>
  <c r="J962" i="19"/>
  <c r="I962" i="19"/>
  <c r="L961" i="19"/>
  <c r="N961" i="19" s="1"/>
  <c r="M918" i="19"/>
  <c r="K918" i="19"/>
  <c r="J918" i="19"/>
  <c r="I918" i="19"/>
  <c r="L917" i="19"/>
  <c r="N917" i="19" s="1"/>
  <c r="I916" i="19"/>
  <c r="M915" i="19"/>
  <c r="M916" i="19" s="1"/>
  <c r="K915" i="19"/>
  <c r="K916" i="19" s="1"/>
  <c r="J915" i="19"/>
  <c r="M914" i="19"/>
  <c r="K914" i="19"/>
  <c r="J914" i="19"/>
  <c r="I914" i="19"/>
  <c r="L913" i="19"/>
  <c r="N913" i="19" s="1"/>
  <c r="I912" i="19"/>
  <c r="M911" i="19"/>
  <c r="M912" i="19" s="1"/>
  <c r="K911" i="19"/>
  <c r="K912" i="19" s="1"/>
  <c r="J911" i="19"/>
  <c r="M910" i="19"/>
  <c r="K910" i="19"/>
  <c r="J910" i="19"/>
  <c r="I910" i="19"/>
  <c r="L909" i="19"/>
  <c r="N909" i="19" s="1"/>
  <c r="L914" i="19" l="1"/>
  <c r="N914" i="19" s="1"/>
  <c r="L1018" i="19"/>
  <c r="N1018" i="19" s="1"/>
  <c r="L1068" i="19"/>
  <c r="N1068" i="19" s="1"/>
  <c r="L1222" i="19"/>
  <c r="N1222" i="19" s="1"/>
  <c r="L1326" i="19"/>
  <c r="N1326" i="19" s="1"/>
  <c r="L1066" i="19"/>
  <c r="N1066" i="19" s="1"/>
  <c r="M1336" i="19"/>
  <c r="M1335" i="19" s="1"/>
  <c r="L1123" i="19"/>
  <c r="N1123" i="19" s="1"/>
  <c r="K1388" i="19"/>
  <c r="K1387" i="19" s="1"/>
  <c r="L911" i="19"/>
  <c r="N911" i="19" s="1"/>
  <c r="L915" i="19"/>
  <c r="N915" i="19" s="1"/>
  <c r="L1908" i="19"/>
  <c r="N1908" i="19" s="1"/>
  <c r="L1907" i="19"/>
  <c r="N1907" i="19" s="1"/>
  <c r="L1804" i="19"/>
  <c r="N1804" i="19" s="1"/>
  <c r="L1855" i="19"/>
  <c r="N1855" i="19" s="1"/>
  <c r="L1856" i="19"/>
  <c r="N1856" i="19" s="1"/>
  <c r="L1648" i="19"/>
  <c r="N1648" i="19" s="1"/>
  <c r="L1596" i="19"/>
  <c r="N1596" i="19" s="1"/>
  <c r="L1647" i="19"/>
  <c r="N1647" i="19" s="1"/>
  <c r="L1803" i="19"/>
  <c r="N1803" i="19" s="1"/>
  <c r="L1595" i="19"/>
  <c r="N1595" i="19" s="1"/>
  <c r="L1440" i="19"/>
  <c r="N1440" i="19" s="1"/>
  <c r="L1439" i="19"/>
  <c r="N1439" i="19" s="1"/>
  <c r="J1491" i="19"/>
  <c r="L1491" i="19" s="1"/>
  <c r="N1491" i="19" s="1"/>
  <c r="L1492" i="19"/>
  <c r="N1492" i="19" s="1"/>
  <c r="L1382" i="19"/>
  <c r="N1382" i="19" s="1"/>
  <c r="L1386" i="19"/>
  <c r="N1386" i="19" s="1"/>
  <c r="N1330" i="19"/>
  <c r="L1276" i="19"/>
  <c r="N1276" i="19" s="1"/>
  <c r="L1275" i="19"/>
  <c r="N1275" i="19" s="1"/>
  <c r="L1230" i="19"/>
  <c r="N1230" i="19" s="1"/>
  <c r="L1226" i="19"/>
  <c r="N1226" i="19" s="1"/>
  <c r="I1232" i="19"/>
  <c r="I1231" i="19" s="1"/>
  <c r="L1172" i="19"/>
  <c r="N1172" i="19" s="1"/>
  <c r="L1119" i="19"/>
  <c r="N1119" i="19" s="1"/>
  <c r="L1074" i="19"/>
  <c r="N1074" i="19" s="1"/>
  <c r="L970" i="19"/>
  <c r="N970" i="19" s="1"/>
  <c r="L963" i="19"/>
  <c r="N963" i="19" s="1"/>
  <c r="L1334" i="19"/>
  <c r="N1334" i="19" s="1"/>
  <c r="L1282" i="19"/>
  <c r="N1282" i="19" s="1"/>
  <c r="M1232" i="19"/>
  <c r="M1231" i="19" s="1"/>
  <c r="M1180" i="19"/>
  <c r="M1179" i="19" s="1"/>
  <c r="L1174" i="19"/>
  <c r="N1174" i="19" s="1"/>
  <c r="K1180" i="19"/>
  <c r="K1179" i="19" s="1"/>
  <c r="L1178" i="19"/>
  <c r="N1178" i="19" s="1"/>
  <c r="I1180" i="19"/>
  <c r="I1179" i="19" s="1"/>
  <c r="L1126" i="19"/>
  <c r="N1126" i="19" s="1"/>
  <c r="L1118" i="19"/>
  <c r="N1118" i="19" s="1"/>
  <c r="L1070" i="19"/>
  <c r="N1070" i="19" s="1"/>
  <c r="I1076" i="19"/>
  <c r="I1075" i="19" s="1"/>
  <c r="M1076" i="19"/>
  <c r="M1075" i="19" s="1"/>
  <c r="L1014" i="19"/>
  <c r="N1014" i="19" s="1"/>
  <c r="L1022" i="19"/>
  <c r="N1022" i="19" s="1"/>
  <c r="I1024" i="19"/>
  <c r="I1023" i="19" s="1"/>
  <c r="L966" i="19"/>
  <c r="N966" i="19" s="1"/>
  <c r="M920" i="19"/>
  <c r="M919" i="19" s="1"/>
  <c r="L910" i="19"/>
  <c r="N910" i="19" s="1"/>
  <c r="M972" i="19"/>
  <c r="M971" i="19" s="1"/>
  <c r="K1284" i="19"/>
  <c r="K1283" i="19" s="1"/>
  <c r="J964" i="19"/>
  <c r="L964" i="19" s="1"/>
  <c r="N964" i="19" s="1"/>
  <c r="K1024" i="19"/>
  <c r="K1023" i="19" s="1"/>
  <c r="K1128" i="19"/>
  <c r="K1127" i="19" s="1"/>
  <c r="J1120" i="19"/>
  <c r="L1120" i="19" s="1"/>
  <c r="N1120" i="19" s="1"/>
  <c r="J1124" i="19"/>
  <c r="L1124" i="19" s="1"/>
  <c r="N1124" i="19" s="1"/>
  <c r="L1379" i="19"/>
  <c r="N1379" i="19" s="1"/>
  <c r="J912" i="19"/>
  <c r="L912" i="19" s="1"/>
  <c r="N912" i="19" s="1"/>
  <c r="K972" i="19"/>
  <c r="K971" i="19" s="1"/>
  <c r="L1332" i="19"/>
  <c r="N1332" i="19" s="1"/>
  <c r="M1388" i="19"/>
  <c r="M1387" i="19" s="1"/>
  <c r="K920" i="19"/>
  <c r="K919" i="19" s="1"/>
  <c r="N79" i="11"/>
  <c r="Q79" i="11"/>
  <c r="Q80" i="11"/>
  <c r="Q83" i="11" s="1"/>
  <c r="N97" i="11"/>
  <c r="N110" i="11"/>
  <c r="Q107" i="11"/>
  <c r="Q110" i="11" s="1"/>
  <c r="Q88" i="11"/>
  <c r="Q92" i="11" s="1"/>
  <c r="N92" i="11"/>
  <c r="N106" i="11"/>
  <c r="Q103" i="11"/>
  <c r="Q106" i="11" s="1"/>
  <c r="Q111" i="11"/>
  <c r="Q115" i="11" s="1"/>
  <c r="N115" i="11"/>
  <c r="L1016" i="19"/>
  <c r="N1016" i="19" s="1"/>
  <c r="I920" i="19"/>
  <c r="I1336" i="19"/>
  <c r="J916" i="19"/>
  <c r="L962" i="19"/>
  <c r="N962" i="19" s="1"/>
  <c r="I972" i="19"/>
  <c r="J1020" i="19"/>
  <c r="L1020" i="19" s="1"/>
  <c r="N1020" i="19" s="1"/>
  <c r="L1019" i="19"/>
  <c r="N1019" i="19" s="1"/>
  <c r="K1076" i="19"/>
  <c r="K1075" i="19" s="1"/>
  <c r="I1127" i="19"/>
  <c r="L1170" i="19"/>
  <c r="N1170" i="19" s="1"/>
  <c r="J1176" i="19"/>
  <c r="L1176" i="19" s="1"/>
  <c r="N1176" i="19" s="1"/>
  <c r="L1175" i="19"/>
  <c r="N1175" i="19" s="1"/>
  <c r="K1232" i="19"/>
  <c r="K1231" i="19" s="1"/>
  <c r="J1328" i="19"/>
  <c r="J1336" i="19" s="1"/>
  <c r="J1335" i="19" s="1"/>
  <c r="L1327" i="19"/>
  <c r="N1327" i="19" s="1"/>
  <c r="L1331" i="19"/>
  <c r="N1331" i="19" s="1"/>
  <c r="L1274" i="19"/>
  <c r="N1274" i="19" s="1"/>
  <c r="I1284" i="19"/>
  <c r="J1384" i="19"/>
  <c r="L1384" i="19" s="1"/>
  <c r="N1384" i="19" s="1"/>
  <c r="L1383" i="19"/>
  <c r="N1383" i="19" s="1"/>
  <c r="J968" i="19"/>
  <c r="L968" i="19" s="1"/>
  <c r="N968" i="19" s="1"/>
  <c r="L967" i="19"/>
  <c r="N967" i="19" s="1"/>
  <c r="M1128" i="19"/>
  <c r="M1127" i="19" s="1"/>
  <c r="J1224" i="19"/>
  <c r="J1232" i="19" s="1"/>
  <c r="J1231" i="19" s="1"/>
  <c r="L1223" i="19"/>
  <c r="N1223" i="19" s="1"/>
  <c r="L1227" i="19"/>
  <c r="N1227" i="19" s="1"/>
  <c r="L1378" i="19"/>
  <c r="N1378" i="19" s="1"/>
  <c r="I1388" i="19"/>
  <c r="L918" i="19"/>
  <c r="N918" i="19" s="1"/>
  <c r="M1024" i="19"/>
  <c r="M1023" i="19" s="1"/>
  <c r="J1072" i="19"/>
  <c r="L1072" i="19" s="1"/>
  <c r="N1072" i="19" s="1"/>
  <c r="L1071" i="19"/>
  <c r="N1071" i="19" s="1"/>
  <c r="L1122" i="19"/>
  <c r="N1122" i="19" s="1"/>
  <c r="L1228" i="19"/>
  <c r="N1228" i="19" s="1"/>
  <c r="M1284" i="19"/>
  <c r="M1283" i="19" s="1"/>
  <c r="L1278" i="19"/>
  <c r="N1278" i="19" s="1"/>
  <c r="J1280" i="19"/>
  <c r="L1280" i="19" s="1"/>
  <c r="N1280" i="19" s="1"/>
  <c r="L1279" i="19"/>
  <c r="N1279" i="19" s="1"/>
  <c r="K1336" i="19"/>
  <c r="K1335" i="19" s="1"/>
  <c r="L1380" i="19"/>
  <c r="N1380" i="19" s="1"/>
  <c r="J1128" i="19" l="1"/>
  <c r="J1076" i="19"/>
  <c r="J1075" i="19" s="1"/>
  <c r="L1075" i="19" s="1"/>
  <c r="N1075" i="19" s="1"/>
  <c r="L1224" i="19"/>
  <c r="N1224" i="19" s="1"/>
  <c r="J1180" i="19"/>
  <c r="J1179" i="19" s="1"/>
  <c r="L1179" i="19" s="1"/>
  <c r="N1179" i="19" s="1"/>
  <c r="J920" i="19"/>
  <c r="J919" i="19" s="1"/>
  <c r="J1024" i="19"/>
  <c r="J1023" i="19" s="1"/>
  <c r="L1023" i="19" s="1"/>
  <c r="N1023" i="19" s="1"/>
  <c r="L1231" i="19"/>
  <c r="N1231" i="19" s="1"/>
  <c r="J1388" i="19"/>
  <c r="J1387" i="19" s="1"/>
  <c r="I919" i="19"/>
  <c r="L1232" i="19"/>
  <c r="N1232" i="19" s="1"/>
  <c r="L916" i="19"/>
  <c r="N916" i="19" s="1"/>
  <c r="J1284" i="19"/>
  <c r="J1283" i="19" s="1"/>
  <c r="L1328" i="19"/>
  <c r="N1328" i="19" s="1"/>
  <c r="I1387" i="19"/>
  <c r="I1283" i="19"/>
  <c r="L1336" i="19"/>
  <c r="N1336" i="19" s="1"/>
  <c r="I1335" i="19"/>
  <c r="L1335" i="19" s="1"/>
  <c r="N1335" i="19" s="1"/>
  <c r="J972" i="19"/>
  <c r="J971" i="19" s="1"/>
  <c r="I971" i="19"/>
  <c r="L1076" i="19" l="1"/>
  <c r="N1076" i="19" s="1"/>
  <c r="L1284" i="19"/>
  <c r="N1284" i="19" s="1"/>
  <c r="J1127" i="19"/>
  <c r="L1127" i="19" s="1"/>
  <c r="N1127" i="19" s="1"/>
  <c r="L1128" i="19"/>
  <c r="N1128" i="19" s="1"/>
  <c r="L1024" i="19"/>
  <c r="N1024" i="19" s="1"/>
  <c r="L1180" i="19"/>
  <c r="N1180" i="19" s="1"/>
  <c r="L1388" i="19"/>
  <c r="N1388" i="19" s="1"/>
  <c r="L919" i="19"/>
  <c r="N919" i="19" s="1"/>
  <c r="L920" i="19"/>
  <c r="N920" i="19" s="1"/>
  <c r="L1387" i="19"/>
  <c r="N1387" i="19" s="1"/>
  <c r="L971" i="19"/>
  <c r="N971" i="19" s="1"/>
  <c r="L1283" i="19"/>
  <c r="N1283" i="19" s="1"/>
  <c r="L972" i="19"/>
  <c r="N972" i="19" s="1"/>
  <c r="R76" i="11" l="1"/>
  <c r="O76" i="11"/>
  <c r="M76" i="11"/>
  <c r="L76" i="11"/>
  <c r="K76" i="11"/>
  <c r="N75" i="11"/>
  <c r="Q75" i="11" s="1"/>
  <c r="N74" i="11"/>
  <c r="Q74" i="11" s="1"/>
  <c r="N73" i="11"/>
  <c r="Q73" i="11" s="1"/>
  <c r="N72" i="11"/>
  <c r="Q72" i="11" s="1"/>
  <c r="N70" i="11"/>
  <c r="Q70" i="11" s="1"/>
  <c r="N69" i="11"/>
  <c r="Q69" i="11" s="1"/>
  <c r="N68" i="11"/>
  <c r="Q68" i="11" s="1"/>
  <c r="N67" i="11"/>
  <c r="Q67" i="11" s="1"/>
  <c r="M863" i="19"/>
  <c r="K863" i="19"/>
  <c r="J863" i="19"/>
  <c r="I863" i="19"/>
  <c r="L862" i="19"/>
  <c r="N862" i="19" s="1"/>
  <c r="I861" i="19"/>
  <c r="M860" i="19"/>
  <c r="M861" i="19" s="1"/>
  <c r="K860" i="19"/>
  <c r="J860" i="19"/>
  <c r="J861" i="19" s="1"/>
  <c r="M859" i="19"/>
  <c r="K859" i="19"/>
  <c r="J859" i="19"/>
  <c r="I859" i="19"/>
  <c r="L858" i="19"/>
  <c r="N858" i="19" s="1"/>
  <c r="I857" i="19"/>
  <c r="M857" i="19"/>
  <c r="K856" i="19"/>
  <c r="K857" i="19" s="1"/>
  <c r="J856" i="19"/>
  <c r="J857" i="19" s="1"/>
  <c r="M855" i="19"/>
  <c r="K855" i="19"/>
  <c r="J855" i="19"/>
  <c r="I855" i="19"/>
  <c r="L854" i="19"/>
  <c r="N854" i="19" s="1"/>
  <c r="Q71" i="11" l="1"/>
  <c r="Q76" i="11"/>
  <c r="N76" i="11"/>
  <c r="L863" i="19"/>
  <c r="N863" i="19" s="1"/>
  <c r="L859" i="19"/>
  <c r="N859" i="19" s="1"/>
  <c r="L855" i="19"/>
  <c r="N855" i="19" s="1"/>
  <c r="M865" i="19"/>
  <c r="M864" i="19" s="1"/>
  <c r="J865" i="19"/>
  <c r="J864" i="19" s="1"/>
  <c r="L860" i="19"/>
  <c r="N860" i="19" s="1"/>
  <c r="L857" i="19"/>
  <c r="N857" i="19" s="1"/>
  <c r="I865" i="19"/>
  <c r="L856" i="19"/>
  <c r="N856" i="19" s="1"/>
  <c r="K861" i="19"/>
  <c r="L861" i="19" s="1"/>
  <c r="N861" i="19" s="1"/>
  <c r="N56" i="11"/>
  <c r="Q56" i="11" s="1"/>
  <c r="I864" i="19" l="1"/>
  <c r="K865" i="19"/>
  <c r="K864" i="19" s="1"/>
  <c r="N13" i="11"/>
  <c r="Q13" i="11" s="1"/>
  <c r="N14" i="11"/>
  <c r="Q14" i="11" s="1"/>
  <c r="L864" i="19" l="1"/>
  <c r="N864" i="19" s="1"/>
  <c r="L865" i="19"/>
  <c r="N865" i="19" s="1"/>
  <c r="N41" i="11"/>
  <c r="Q41" i="11" s="1"/>
  <c r="R62" i="11" l="1"/>
  <c r="O62" i="11"/>
  <c r="M62" i="11"/>
  <c r="L62" i="11"/>
  <c r="K62" i="11"/>
  <c r="N61" i="11"/>
  <c r="Q61" i="11" s="1"/>
  <c r="N59" i="11"/>
  <c r="Q59" i="11" s="1"/>
  <c r="M707" i="19"/>
  <c r="K707" i="19"/>
  <c r="J707" i="19"/>
  <c r="I707" i="19"/>
  <c r="L706" i="19"/>
  <c r="N706" i="19" s="1"/>
  <c r="I705" i="19"/>
  <c r="M704" i="19"/>
  <c r="M705" i="19" s="1"/>
  <c r="K704" i="19"/>
  <c r="K705" i="19" s="1"/>
  <c r="J704" i="19"/>
  <c r="J705" i="19" s="1"/>
  <c r="M703" i="19"/>
  <c r="K703" i="19"/>
  <c r="J703" i="19"/>
  <c r="I703" i="19"/>
  <c r="L702" i="19"/>
  <c r="N702" i="19" s="1"/>
  <c r="I701" i="19"/>
  <c r="M700" i="19"/>
  <c r="M701" i="19" s="1"/>
  <c r="K700" i="19"/>
  <c r="K701" i="19" s="1"/>
  <c r="J700" i="19"/>
  <c r="J701" i="19" s="1"/>
  <c r="M699" i="19"/>
  <c r="K699" i="19"/>
  <c r="J699" i="19"/>
  <c r="I699" i="19"/>
  <c r="L698" i="19"/>
  <c r="N698" i="19" s="1"/>
  <c r="R58" i="11"/>
  <c r="O58" i="11"/>
  <c r="M58" i="11"/>
  <c r="L58" i="11"/>
  <c r="K58" i="11"/>
  <c r="N57" i="11"/>
  <c r="Q57" i="11" s="1"/>
  <c r="Q55" i="11"/>
  <c r="Q54" i="11"/>
  <c r="R53" i="11"/>
  <c r="O53" i="11"/>
  <c r="M53" i="11"/>
  <c r="L53" i="11"/>
  <c r="K53" i="11"/>
  <c r="N52" i="11"/>
  <c r="Q52" i="11" s="1"/>
  <c r="N50" i="11"/>
  <c r="Q50" i="11" s="1"/>
  <c r="R49" i="11"/>
  <c r="O49" i="11"/>
  <c r="M49" i="11"/>
  <c r="L49" i="11"/>
  <c r="K49" i="11"/>
  <c r="N47" i="11"/>
  <c r="Q47" i="11" s="1"/>
  <c r="N48" i="11"/>
  <c r="Q48" i="11" s="1"/>
  <c r="N46" i="11"/>
  <c r="Q46" i="11" s="1"/>
  <c r="P45" i="11"/>
  <c r="M655" i="19"/>
  <c r="K655" i="19"/>
  <c r="J655" i="19"/>
  <c r="I655" i="19"/>
  <c r="L654" i="19"/>
  <c r="N654" i="19" s="1"/>
  <c r="I653" i="19"/>
  <c r="M652" i="19"/>
  <c r="M653" i="19" s="1"/>
  <c r="K652" i="19"/>
  <c r="K653" i="19" s="1"/>
  <c r="J652" i="19"/>
  <c r="J653" i="19" s="1"/>
  <c r="M651" i="19"/>
  <c r="K651" i="19"/>
  <c r="J651" i="19"/>
  <c r="I651" i="19"/>
  <c r="L650" i="19"/>
  <c r="N650" i="19" s="1"/>
  <c r="I649" i="19"/>
  <c r="M649" i="19"/>
  <c r="K649" i="19"/>
  <c r="M647" i="19"/>
  <c r="K647" i="19"/>
  <c r="J647" i="19"/>
  <c r="I647" i="19"/>
  <c r="L646" i="19"/>
  <c r="N646" i="19" s="1"/>
  <c r="M603" i="19"/>
  <c r="K603" i="19"/>
  <c r="J603" i="19"/>
  <c r="I603" i="19"/>
  <c r="L602" i="19"/>
  <c r="N602" i="19" s="1"/>
  <c r="I601" i="19"/>
  <c r="M600" i="19"/>
  <c r="M601" i="19" s="1"/>
  <c r="K600" i="19"/>
  <c r="K601" i="19" s="1"/>
  <c r="J600" i="19"/>
  <c r="J601" i="19" s="1"/>
  <c r="M599" i="19"/>
  <c r="K599" i="19"/>
  <c r="J599" i="19"/>
  <c r="L599" i="19" s="1"/>
  <c r="I599" i="19"/>
  <c r="L598" i="19"/>
  <c r="N598" i="19" s="1"/>
  <c r="I597" i="19"/>
  <c r="M597" i="19"/>
  <c r="K597" i="19"/>
  <c r="M595" i="19"/>
  <c r="K595" i="19"/>
  <c r="J595" i="19"/>
  <c r="I595" i="19"/>
  <c r="L594" i="19"/>
  <c r="N594" i="19" s="1"/>
  <c r="M551" i="19"/>
  <c r="K551" i="19"/>
  <c r="J551" i="19"/>
  <c r="I551" i="19"/>
  <c r="L550" i="19"/>
  <c r="N550" i="19" s="1"/>
  <c r="I549" i="19"/>
  <c r="M548" i="19"/>
  <c r="M549" i="19" s="1"/>
  <c r="K548" i="19"/>
  <c r="K549" i="19" s="1"/>
  <c r="J548" i="19"/>
  <c r="J549" i="19" s="1"/>
  <c r="M547" i="19"/>
  <c r="K547" i="19"/>
  <c r="J547" i="19"/>
  <c r="I547" i="19"/>
  <c r="L546" i="19"/>
  <c r="N546" i="19" s="1"/>
  <c r="I545" i="19"/>
  <c r="M545" i="19"/>
  <c r="K545" i="19"/>
  <c r="J545" i="19"/>
  <c r="M543" i="19"/>
  <c r="K543" i="19"/>
  <c r="J543" i="19"/>
  <c r="I543" i="19"/>
  <c r="L542" i="19"/>
  <c r="N542" i="19" s="1"/>
  <c r="L707" i="19" l="1"/>
  <c r="N707" i="19" s="1"/>
  <c r="N599" i="19"/>
  <c r="L595" i="19"/>
  <c r="N595" i="19" s="1"/>
  <c r="N49" i="11"/>
  <c r="L543" i="19"/>
  <c r="N543" i="19" s="1"/>
  <c r="Q53" i="11"/>
  <c r="L699" i="19"/>
  <c r="N699" i="19" s="1"/>
  <c r="Q49" i="11"/>
  <c r="N62" i="11"/>
  <c r="Q62" i="11"/>
  <c r="L705" i="19"/>
  <c r="N705" i="19" s="1"/>
  <c r="L703" i="19"/>
  <c r="N703" i="19" s="1"/>
  <c r="K709" i="19"/>
  <c r="K708" i="19" s="1"/>
  <c r="L701" i="19"/>
  <c r="N701" i="19" s="1"/>
  <c r="J709" i="19"/>
  <c r="J708" i="19" s="1"/>
  <c r="M709" i="19"/>
  <c r="M708" i="19" s="1"/>
  <c r="L700" i="19"/>
  <c r="N700" i="19" s="1"/>
  <c r="I709" i="19"/>
  <c r="L704" i="19"/>
  <c r="N704" i="19" s="1"/>
  <c r="N58" i="11"/>
  <c r="Q58" i="11"/>
  <c r="L655" i="19"/>
  <c r="N655" i="19" s="1"/>
  <c r="L651" i="19"/>
  <c r="N651" i="19" s="1"/>
  <c r="L647" i="19"/>
  <c r="N647" i="19" s="1"/>
  <c r="N53" i="11"/>
  <c r="L603" i="19"/>
  <c r="N603" i="19" s="1"/>
  <c r="L648" i="19"/>
  <c r="N648" i="19" s="1"/>
  <c r="L547" i="19"/>
  <c r="N547" i="19" s="1"/>
  <c r="L596" i="19"/>
  <c r="N596" i="19" s="1"/>
  <c r="L551" i="19"/>
  <c r="N551" i="19" s="1"/>
  <c r="L653" i="19"/>
  <c r="N653" i="19" s="1"/>
  <c r="K657" i="19"/>
  <c r="K656" i="19" s="1"/>
  <c r="M657" i="19"/>
  <c r="M656" i="19" s="1"/>
  <c r="L601" i="19"/>
  <c r="N601" i="19" s="1"/>
  <c r="J649" i="19"/>
  <c r="L649" i="19" s="1"/>
  <c r="N649" i="19" s="1"/>
  <c r="K605" i="19"/>
  <c r="K604" i="19" s="1"/>
  <c r="J597" i="19"/>
  <c r="L597" i="19" s="1"/>
  <c r="N597" i="19" s="1"/>
  <c r="I657" i="19"/>
  <c r="L652" i="19"/>
  <c r="N652" i="19" s="1"/>
  <c r="M605" i="19"/>
  <c r="M604" i="19" s="1"/>
  <c r="K553" i="19"/>
  <c r="K552" i="19" s="1"/>
  <c r="L544" i="19"/>
  <c r="N544" i="19" s="1"/>
  <c r="M553" i="19"/>
  <c r="M552" i="19" s="1"/>
  <c r="I605" i="19"/>
  <c r="L545" i="19"/>
  <c r="L549" i="19"/>
  <c r="N549" i="19" s="1"/>
  <c r="L600" i="19"/>
  <c r="N600" i="19" s="1"/>
  <c r="J553" i="19"/>
  <c r="J552" i="19" s="1"/>
  <c r="N545" i="19"/>
  <c r="I553" i="19"/>
  <c r="L548" i="19"/>
  <c r="N548" i="19" s="1"/>
  <c r="I708" i="19" l="1"/>
  <c r="L708" i="19" s="1"/>
  <c r="N708" i="19" s="1"/>
  <c r="L709" i="19"/>
  <c r="N709" i="19" s="1"/>
  <c r="J657" i="19"/>
  <c r="J656" i="19" s="1"/>
  <c r="J605" i="19"/>
  <c r="J604" i="19" s="1"/>
  <c r="I656" i="19"/>
  <c r="I604" i="19"/>
  <c r="L553" i="19"/>
  <c r="N553" i="19" s="1"/>
  <c r="I552" i="19"/>
  <c r="L552" i="19" s="1"/>
  <c r="N552" i="19" s="1"/>
  <c r="L338" i="19"/>
  <c r="L657" i="19" l="1"/>
  <c r="N657" i="19" s="1"/>
  <c r="L656" i="19"/>
  <c r="N656" i="19" s="1"/>
  <c r="L604" i="19"/>
  <c r="N604" i="19" s="1"/>
  <c r="L605" i="19"/>
  <c r="N605" i="19" s="1"/>
  <c r="L128" i="19"/>
  <c r="I291" i="19" l="1"/>
  <c r="J291" i="19"/>
  <c r="K291" i="19"/>
  <c r="M291" i="19"/>
  <c r="X15" i="11" l="1"/>
  <c r="X35" i="11" l="1"/>
  <c r="O36" i="11"/>
  <c r="O39" i="11" s="1"/>
  <c r="M36" i="11"/>
  <c r="M39" i="11" s="1"/>
  <c r="L36" i="11"/>
  <c r="L39" i="11" s="1"/>
  <c r="K36" i="11"/>
  <c r="K39" i="11" s="1"/>
  <c r="P42" i="11"/>
  <c r="P222" i="11" s="1"/>
  <c r="P39" i="11"/>
  <c r="P35" i="11"/>
  <c r="P31" i="11"/>
  <c r="P27" i="11"/>
  <c r="P23" i="11"/>
  <c r="P19" i="11"/>
  <c r="P15" i="11"/>
  <c r="P10" i="11"/>
  <c r="O43" i="11"/>
  <c r="M43" i="11"/>
  <c r="L43" i="11"/>
  <c r="K43" i="11"/>
  <c r="O40" i="11"/>
  <c r="O42" i="11" s="1"/>
  <c r="M40" i="11"/>
  <c r="M42" i="11" s="1"/>
  <c r="L40" i="11"/>
  <c r="L42" i="11" s="1"/>
  <c r="K40" i="11"/>
  <c r="K42" i="11" s="1"/>
  <c r="O33" i="11"/>
  <c r="M33" i="11"/>
  <c r="L33" i="11"/>
  <c r="K33" i="11"/>
  <c r="O32" i="11"/>
  <c r="M32" i="11"/>
  <c r="L32" i="11"/>
  <c r="K32" i="11"/>
  <c r="O30" i="11"/>
  <c r="M30" i="11"/>
  <c r="L30" i="11"/>
  <c r="K30" i="11"/>
  <c r="O29" i="11"/>
  <c r="M29" i="11"/>
  <c r="L29" i="11"/>
  <c r="K29" i="11"/>
  <c r="O28" i="11"/>
  <c r="M28" i="11"/>
  <c r="L28" i="11"/>
  <c r="K28" i="11"/>
  <c r="O26" i="11"/>
  <c r="M26" i="11"/>
  <c r="L26" i="11"/>
  <c r="K26" i="11"/>
  <c r="M25" i="11"/>
  <c r="L25" i="11"/>
  <c r="K25" i="11"/>
  <c r="O24" i="11"/>
  <c r="M24" i="11"/>
  <c r="L24" i="11"/>
  <c r="K24" i="11"/>
  <c r="O22" i="11"/>
  <c r="M22" i="11"/>
  <c r="L22" i="11"/>
  <c r="K22" i="11"/>
  <c r="O21" i="11"/>
  <c r="M21" i="11"/>
  <c r="L21" i="11"/>
  <c r="K21" i="11"/>
  <c r="O20" i="11"/>
  <c r="M20" i="11"/>
  <c r="L20" i="11"/>
  <c r="K20" i="11"/>
  <c r="O18" i="11"/>
  <c r="M18" i="11"/>
  <c r="L18" i="11"/>
  <c r="K18" i="11"/>
  <c r="O16" i="11"/>
  <c r="M16" i="11"/>
  <c r="L16" i="11"/>
  <c r="K16" i="11"/>
  <c r="O12" i="11"/>
  <c r="M12" i="11"/>
  <c r="L12" i="11"/>
  <c r="K12" i="11"/>
  <c r="O11" i="11"/>
  <c r="M11" i="11"/>
  <c r="M15" i="11" s="1"/>
  <c r="L11" i="11"/>
  <c r="L15" i="11" s="1"/>
  <c r="K11" i="11"/>
  <c r="K15" i="11" l="1"/>
  <c r="L45" i="11"/>
  <c r="M45" i="11"/>
  <c r="M35" i="11"/>
  <c r="K45" i="11"/>
  <c r="O45" i="11"/>
  <c r="O15" i="11"/>
  <c r="K35" i="11"/>
  <c r="L35" i="11"/>
  <c r="O35" i="11"/>
  <c r="M31" i="11"/>
  <c r="N36" i="11"/>
  <c r="N39" i="11" s="1"/>
  <c r="M19" i="11"/>
  <c r="O23" i="11"/>
  <c r="O27" i="11"/>
  <c r="O19" i="11"/>
  <c r="L31" i="11"/>
  <c r="L19" i="11"/>
  <c r="M23" i="11"/>
  <c r="L23" i="11"/>
  <c r="M27" i="11"/>
  <c r="L27" i="11"/>
  <c r="O31" i="11"/>
  <c r="K31" i="11"/>
  <c r="K27" i="11"/>
  <c r="K23" i="11"/>
  <c r="K19" i="11"/>
  <c r="N44" i="11"/>
  <c r="Q44" i="11" s="1"/>
  <c r="N43" i="11"/>
  <c r="N40" i="11"/>
  <c r="N42" i="11" s="1"/>
  <c r="N33" i="11"/>
  <c r="Q33" i="11" s="1"/>
  <c r="N32" i="11"/>
  <c r="N29" i="11"/>
  <c r="Q29" i="11" s="1"/>
  <c r="N30" i="11"/>
  <c r="Q30" i="11" s="1"/>
  <c r="N26" i="11"/>
  <c r="Q26" i="11" s="1"/>
  <c r="N28" i="11"/>
  <c r="N24" i="11"/>
  <c r="N25" i="11"/>
  <c r="Q25" i="11" s="1"/>
  <c r="N16" i="11"/>
  <c r="N17" i="11"/>
  <c r="Q17" i="11" s="1"/>
  <c r="N21" i="11"/>
  <c r="Q21" i="11" s="1"/>
  <c r="N20" i="11"/>
  <c r="N22" i="11"/>
  <c r="Q22" i="11" s="1"/>
  <c r="N18" i="11"/>
  <c r="Q18" i="11" s="1"/>
  <c r="N12" i="11"/>
  <c r="Q12" i="11" s="1"/>
  <c r="N11" i="11"/>
  <c r="N45" i="11" l="1"/>
  <c r="N15" i="11"/>
  <c r="N35" i="11"/>
  <c r="N31" i="11"/>
  <c r="Q36" i="11"/>
  <c r="Q39" i="11" s="1"/>
  <c r="Q16" i="11"/>
  <c r="Q19" i="11" s="1"/>
  <c r="N19" i="11"/>
  <c r="Q43" i="11"/>
  <c r="Q45" i="11" s="1"/>
  <c r="N23" i="11"/>
  <c r="Q24" i="11"/>
  <c r="Q27" i="11" s="1"/>
  <c r="N27" i="11"/>
  <c r="Q40" i="11"/>
  <c r="Q42" i="11" s="1"/>
  <c r="Q32" i="11"/>
  <c r="Q35" i="11" s="1"/>
  <c r="Q28" i="11"/>
  <c r="Q31" i="11" s="1"/>
  <c r="Q20" i="11"/>
  <c r="Q23" i="11" s="1"/>
  <c r="Q11" i="11"/>
  <c r="Q15" i="11" s="1"/>
  <c r="O7" i="11" l="1"/>
  <c r="M7" i="11"/>
  <c r="L7" i="11"/>
  <c r="K7" i="11"/>
  <c r="K8" i="11"/>
  <c r="K9" i="11"/>
  <c r="O8" i="11"/>
  <c r="O9" i="11"/>
  <c r="L8" i="11"/>
  <c r="M8" i="11"/>
  <c r="L9" i="11"/>
  <c r="M9" i="11"/>
  <c r="L10" i="11" l="1"/>
  <c r="L222" i="11" s="1"/>
  <c r="M10" i="11"/>
  <c r="M222" i="11" s="1"/>
  <c r="O10" i="11"/>
  <c r="O222" i="11" s="1"/>
  <c r="K10" i="11"/>
  <c r="K222" i="11" s="1"/>
  <c r="N9" i="11"/>
  <c r="Q9" i="11" s="1"/>
  <c r="N8" i="11"/>
  <c r="Q8" i="11" s="1"/>
  <c r="N7" i="11"/>
  <c r="Q7" i="11" l="1"/>
  <c r="N10" i="11"/>
  <c r="N222" i="11" s="1"/>
  <c r="M499" i="19"/>
  <c r="K499" i="19"/>
  <c r="J499" i="19"/>
  <c r="I499" i="19"/>
  <c r="L498" i="19"/>
  <c r="N498" i="19" s="1"/>
  <c r="I497" i="19"/>
  <c r="M496" i="19"/>
  <c r="M497" i="19" s="1"/>
  <c r="K496" i="19"/>
  <c r="K497" i="19" s="1"/>
  <c r="J496" i="19"/>
  <c r="J497" i="19" s="1"/>
  <c r="M495" i="19"/>
  <c r="K495" i="19"/>
  <c r="J495" i="19"/>
  <c r="I495" i="19"/>
  <c r="L494" i="19"/>
  <c r="N494" i="19" s="1"/>
  <c r="I493" i="19"/>
  <c r="M492" i="19"/>
  <c r="M493" i="19" s="1"/>
  <c r="K492" i="19"/>
  <c r="K493" i="19" s="1"/>
  <c r="J492" i="19"/>
  <c r="J493" i="19" s="1"/>
  <c r="M491" i="19"/>
  <c r="K491" i="19"/>
  <c r="J491" i="19"/>
  <c r="I491" i="19"/>
  <c r="L490" i="19"/>
  <c r="N490" i="19" s="1"/>
  <c r="M447" i="19"/>
  <c r="K447" i="19"/>
  <c r="J447" i="19"/>
  <c r="I447" i="19"/>
  <c r="L446" i="19"/>
  <c r="N446" i="19" s="1"/>
  <c r="I445" i="19"/>
  <c r="M444" i="19"/>
  <c r="M445" i="19" s="1"/>
  <c r="K444" i="19"/>
  <c r="J444" i="19"/>
  <c r="J445" i="19" s="1"/>
  <c r="M443" i="19"/>
  <c r="K443" i="19"/>
  <c r="J443" i="19"/>
  <c r="I443" i="19"/>
  <c r="L442" i="19"/>
  <c r="N442" i="19" s="1"/>
  <c r="I441" i="19"/>
  <c r="M440" i="19"/>
  <c r="M441" i="19" s="1"/>
  <c r="K440" i="19"/>
  <c r="K441" i="19" s="1"/>
  <c r="J440" i="19"/>
  <c r="J441" i="19" s="1"/>
  <c r="M439" i="19"/>
  <c r="K439" i="19"/>
  <c r="J439" i="19"/>
  <c r="I439" i="19"/>
  <c r="L438" i="19"/>
  <c r="N438" i="19" s="1"/>
  <c r="M395" i="19"/>
  <c r="K395" i="19"/>
  <c r="J395" i="19"/>
  <c r="I395" i="19"/>
  <c r="L394" i="19"/>
  <c r="N394" i="19" s="1"/>
  <c r="I393" i="19"/>
  <c r="M392" i="19"/>
  <c r="M393" i="19" s="1"/>
  <c r="K392" i="19"/>
  <c r="K393" i="19" s="1"/>
  <c r="J392" i="19"/>
  <c r="J393" i="19" s="1"/>
  <c r="M391" i="19"/>
  <c r="K391" i="19"/>
  <c r="J391" i="19"/>
  <c r="I391" i="19"/>
  <c r="L390" i="19"/>
  <c r="N390" i="19" s="1"/>
  <c r="I389" i="19"/>
  <c r="M388" i="19"/>
  <c r="M389" i="19" s="1"/>
  <c r="K388" i="19"/>
  <c r="K389" i="19" s="1"/>
  <c r="J388" i="19"/>
  <c r="J389" i="19" s="1"/>
  <c r="M387" i="19"/>
  <c r="K387" i="19"/>
  <c r="J387" i="19"/>
  <c r="I387" i="19"/>
  <c r="L386" i="19"/>
  <c r="N386" i="19" s="1"/>
  <c r="M343" i="19"/>
  <c r="K343" i="19"/>
  <c r="J343" i="19"/>
  <c r="I343" i="19"/>
  <c r="L342" i="19"/>
  <c r="N342" i="19" s="1"/>
  <c r="I341" i="19"/>
  <c r="M340" i="19"/>
  <c r="M341" i="19" s="1"/>
  <c r="K340" i="19"/>
  <c r="K341" i="19" s="1"/>
  <c r="J340" i="19"/>
  <c r="J341" i="19" s="1"/>
  <c r="M339" i="19"/>
  <c r="K339" i="19"/>
  <c r="J339" i="19"/>
  <c r="I339" i="19"/>
  <c r="N338" i="19"/>
  <c r="I337" i="19"/>
  <c r="M336" i="19"/>
  <c r="M337" i="19" s="1"/>
  <c r="K336" i="19"/>
  <c r="K337" i="19" s="1"/>
  <c r="J336" i="19"/>
  <c r="J337" i="19" s="1"/>
  <c r="M335" i="19"/>
  <c r="K335" i="19"/>
  <c r="J335" i="19"/>
  <c r="I335" i="19"/>
  <c r="L334" i="19"/>
  <c r="N334" i="19" s="1"/>
  <c r="L290" i="19"/>
  <c r="N290" i="19" s="1"/>
  <c r="I289" i="19"/>
  <c r="M288" i="19"/>
  <c r="M289" i="19" s="1"/>
  <c r="K288" i="19"/>
  <c r="K289" i="19" s="1"/>
  <c r="J288" i="19"/>
  <c r="J289" i="19" s="1"/>
  <c r="M287" i="19"/>
  <c r="K287" i="19"/>
  <c r="J287" i="19"/>
  <c r="I287" i="19"/>
  <c r="L286" i="19"/>
  <c r="N286" i="19" s="1"/>
  <c r="I285" i="19"/>
  <c r="M285" i="19"/>
  <c r="K285" i="19"/>
  <c r="J285" i="19"/>
  <c r="M283" i="19"/>
  <c r="K283" i="19"/>
  <c r="J283" i="19"/>
  <c r="I283" i="19"/>
  <c r="L282" i="19"/>
  <c r="N282" i="19" s="1"/>
  <c r="M239" i="19"/>
  <c r="K239" i="19"/>
  <c r="J239" i="19"/>
  <c r="I239" i="19"/>
  <c r="L238" i="19"/>
  <c r="N238" i="19" s="1"/>
  <c r="I237" i="19"/>
  <c r="M236" i="19"/>
  <c r="M237" i="19" s="1"/>
  <c r="K236" i="19"/>
  <c r="K237" i="19" s="1"/>
  <c r="J236" i="19"/>
  <c r="J237" i="19" s="1"/>
  <c r="M235" i="19"/>
  <c r="K235" i="19"/>
  <c r="J235" i="19"/>
  <c r="I235" i="19"/>
  <c r="L234" i="19"/>
  <c r="N234" i="19" s="1"/>
  <c r="I233" i="19"/>
  <c r="M233" i="19"/>
  <c r="K232" i="19"/>
  <c r="K233" i="19" s="1"/>
  <c r="J232" i="19"/>
  <c r="J233" i="19" s="1"/>
  <c r="M231" i="19"/>
  <c r="K231" i="19"/>
  <c r="J231" i="19"/>
  <c r="I231" i="19"/>
  <c r="N230" i="19"/>
  <c r="M187" i="19"/>
  <c r="K187" i="19"/>
  <c r="J187" i="19"/>
  <c r="I187" i="19"/>
  <c r="L186" i="19"/>
  <c r="N186" i="19" s="1"/>
  <c r="I185" i="19"/>
  <c r="M184" i="19"/>
  <c r="M185" i="19" s="1"/>
  <c r="K184" i="19"/>
  <c r="J184" i="19"/>
  <c r="J185" i="19" s="1"/>
  <c r="M183" i="19"/>
  <c r="K183" i="19"/>
  <c r="J183" i="19"/>
  <c r="I183" i="19"/>
  <c r="L182" i="19"/>
  <c r="N182" i="19" s="1"/>
  <c r="I181" i="19"/>
  <c r="M181" i="19"/>
  <c r="K181" i="19"/>
  <c r="J181" i="19"/>
  <c r="M179" i="19"/>
  <c r="K179" i="19"/>
  <c r="J179" i="19"/>
  <c r="I179" i="19"/>
  <c r="L178" i="19"/>
  <c r="N178" i="19" s="1"/>
  <c r="M135" i="19"/>
  <c r="K135" i="19"/>
  <c r="J135" i="19"/>
  <c r="I135" i="19"/>
  <c r="L134" i="19"/>
  <c r="N134" i="19" s="1"/>
  <c r="I133" i="19"/>
  <c r="M132" i="19"/>
  <c r="M133" i="19" s="1"/>
  <c r="K132" i="19"/>
  <c r="K133" i="19" s="1"/>
  <c r="J132" i="19"/>
  <c r="J133" i="19" s="1"/>
  <c r="M131" i="19"/>
  <c r="K131" i="19"/>
  <c r="J131" i="19"/>
  <c r="I131" i="19"/>
  <c r="L130" i="19"/>
  <c r="N130" i="19" s="1"/>
  <c r="I129" i="19"/>
  <c r="M129" i="19"/>
  <c r="K129" i="19"/>
  <c r="J129" i="19"/>
  <c r="M127" i="19"/>
  <c r="K127" i="19"/>
  <c r="J127" i="19"/>
  <c r="I127" i="19"/>
  <c r="L126" i="19"/>
  <c r="N126" i="19" s="1"/>
  <c r="M83" i="19"/>
  <c r="K83" i="19"/>
  <c r="J83" i="19"/>
  <c r="I83" i="19"/>
  <c r="L82" i="19"/>
  <c r="N82" i="19" s="1"/>
  <c r="I81" i="19"/>
  <c r="M80" i="19"/>
  <c r="M81" i="19" s="1"/>
  <c r="K80" i="19"/>
  <c r="K81" i="19" s="1"/>
  <c r="J80" i="19"/>
  <c r="J81" i="19" s="1"/>
  <c r="M79" i="19"/>
  <c r="K79" i="19"/>
  <c r="J79" i="19"/>
  <c r="I79" i="19"/>
  <c r="L78" i="19"/>
  <c r="N78" i="19" s="1"/>
  <c r="I77" i="19"/>
  <c r="M77" i="19"/>
  <c r="K76" i="19"/>
  <c r="K77" i="19" s="1"/>
  <c r="J76" i="19"/>
  <c r="J77" i="19" s="1"/>
  <c r="M75" i="19"/>
  <c r="K75" i="19"/>
  <c r="J75" i="19"/>
  <c r="I75" i="19"/>
  <c r="L74" i="19"/>
  <c r="N74" i="19" s="1"/>
  <c r="L30" i="19"/>
  <c r="N30" i="19" s="1"/>
  <c r="M31" i="19"/>
  <c r="K31" i="19"/>
  <c r="J31" i="19"/>
  <c r="I31" i="19"/>
  <c r="M28" i="19"/>
  <c r="M29" i="19" s="1"/>
  <c r="K28" i="19"/>
  <c r="K29" i="19" s="1"/>
  <c r="J28" i="19"/>
  <c r="J29" i="19" s="1"/>
  <c r="I29" i="19"/>
  <c r="M27" i="19"/>
  <c r="K27" i="19"/>
  <c r="J27" i="19"/>
  <c r="I27" i="19"/>
  <c r="L26" i="19"/>
  <c r="N26" i="19" s="1"/>
  <c r="M24" i="19"/>
  <c r="M25" i="19" s="1"/>
  <c r="K24" i="19"/>
  <c r="K25" i="19" s="1"/>
  <c r="J24" i="19"/>
  <c r="J25" i="19" s="1"/>
  <c r="I25" i="19"/>
  <c r="Q10" i="11" l="1"/>
  <c r="Q222" i="11" s="1"/>
  <c r="L339" i="19"/>
  <c r="N339" i="19" s="1"/>
  <c r="L79" i="19"/>
  <c r="N79" i="19" s="1"/>
  <c r="L443" i="19"/>
  <c r="N443" i="19" s="1"/>
  <c r="L387" i="19"/>
  <c r="N387" i="19" s="1"/>
  <c r="L391" i="19"/>
  <c r="N391" i="19" s="1"/>
  <c r="L335" i="19"/>
  <c r="N335" i="19" s="1"/>
  <c r="R33" i="11" s="1"/>
  <c r="I449" i="19"/>
  <c r="I448" i="19" s="1"/>
  <c r="L439" i="19"/>
  <c r="N439" i="19" s="1"/>
  <c r="L495" i="19"/>
  <c r="N495" i="19" s="1"/>
  <c r="L491" i="19"/>
  <c r="N491" i="19" s="1"/>
  <c r="L499" i="19"/>
  <c r="N499" i="19" s="1"/>
  <c r="R43" i="11" s="1"/>
  <c r="L447" i="19"/>
  <c r="N447" i="19" s="1"/>
  <c r="R40" i="11" s="1"/>
  <c r="R42" i="11" s="1"/>
  <c r="L395" i="19"/>
  <c r="N395" i="19" s="1"/>
  <c r="R36" i="11" s="1"/>
  <c r="R39" i="11" s="1"/>
  <c r="L343" i="19"/>
  <c r="N343" i="19" s="1"/>
  <c r="R32" i="11" s="1"/>
  <c r="L287" i="19"/>
  <c r="N287" i="19" s="1"/>
  <c r="R30" i="11" s="1"/>
  <c r="L283" i="19"/>
  <c r="N283" i="19" s="1"/>
  <c r="R29" i="11" s="1"/>
  <c r="L291" i="19"/>
  <c r="N291" i="19" s="1"/>
  <c r="R28" i="11" s="1"/>
  <c r="L235" i="19"/>
  <c r="N235" i="19" s="1"/>
  <c r="R26" i="11" s="1"/>
  <c r="L231" i="19"/>
  <c r="N231" i="19" s="1"/>
  <c r="L239" i="19"/>
  <c r="N239" i="19" s="1"/>
  <c r="R24" i="11" s="1"/>
  <c r="L183" i="19"/>
  <c r="N183" i="19" s="1"/>
  <c r="R22" i="11" s="1"/>
  <c r="L179" i="19"/>
  <c r="N179" i="19" s="1"/>
  <c r="R21" i="11" s="1"/>
  <c r="L187" i="19"/>
  <c r="N187" i="19" s="1"/>
  <c r="R20" i="11" s="1"/>
  <c r="L131" i="19"/>
  <c r="N131" i="19" s="1"/>
  <c r="R18" i="11" s="1"/>
  <c r="L127" i="19"/>
  <c r="N127" i="19" s="1"/>
  <c r="R17" i="11" s="1"/>
  <c r="L135" i="19"/>
  <c r="N135" i="19" s="1"/>
  <c r="R16" i="11" s="1"/>
  <c r="L75" i="19"/>
  <c r="N75" i="19" s="1"/>
  <c r="R12" i="11" s="1"/>
  <c r="L83" i="19"/>
  <c r="N83" i="19" s="1"/>
  <c r="R11" i="11" s="1"/>
  <c r="L289" i="19"/>
  <c r="N289" i="19" s="1"/>
  <c r="L389" i="19"/>
  <c r="N389" i="19" s="1"/>
  <c r="L237" i="19"/>
  <c r="N237" i="19" s="1"/>
  <c r="K137" i="19"/>
  <c r="K136" i="19" s="1"/>
  <c r="K85" i="19"/>
  <c r="K84" i="19" s="1"/>
  <c r="L28" i="19"/>
  <c r="N28" i="19" s="1"/>
  <c r="M449" i="19"/>
  <c r="M448" i="19" s="1"/>
  <c r="L285" i="19"/>
  <c r="N285" i="19" s="1"/>
  <c r="L129" i="19"/>
  <c r="N129" i="19" s="1"/>
  <c r="K293" i="19"/>
  <c r="K292" i="19" s="1"/>
  <c r="K345" i="19"/>
  <c r="K344" i="19" s="1"/>
  <c r="L25" i="19"/>
  <c r="N25" i="19" s="1"/>
  <c r="L77" i="19"/>
  <c r="N77" i="19" s="1"/>
  <c r="L181" i="19"/>
  <c r="N181" i="19" s="1"/>
  <c r="L184" i="19"/>
  <c r="N184" i="19" s="1"/>
  <c r="L284" i="19"/>
  <c r="N284" i="19" s="1"/>
  <c r="K397" i="19"/>
  <c r="K396" i="19" s="1"/>
  <c r="L393" i="19"/>
  <c r="N393" i="19" s="1"/>
  <c r="J449" i="19"/>
  <c r="J448" i="19" s="1"/>
  <c r="L444" i="19"/>
  <c r="N444" i="19" s="1"/>
  <c r="L493" i="19"/>
  <c r="N493" i="19" s="1"/>
  <c r="K33" i="19"/>
  <c r="K32" i="19" s="1"/>
  <c r="L24" i="19"/>
  <c r="N24" i="19" s="1"/>
  <c r="L29" i="19"/>
  <c r="N29" i="19" s="1"/>
  <c r="N128" i="19"/>
  <c r="K241" i="19"/>
  <c r="K240" i="19" s="1"/>
  <c r="L133" i="19"/>
  <c r="N133" i="19" s="1"/>
  <c r="L233" i="19"/>
  <c r="N233" i="19" s="1"/>
  <c r="L337" i="19"/>
  <c r="N337" i="19" s="1"/>
  <c r="J501" i="19"/>
  <c r="J500" i="19" s="1"/>
  <c r="K501" i="19"/>
  <c r="K500" i="19" s="1"/>
  <c r="L497" i="19"/>
  <c r="N497" i="19" s="1"/>
  <c r="M501" i="19"/>
  <c r="M500" i="19" s="1"/>
  <c r="L492" i="19"/>
  <c r="N492" i="19" s="1"/>
  <c r="I501" i="19"/>
  <c r="L496" i="19"/>
  <c r="N496" i="19" s="1"/>
  <c r="L441" i="19"/>
  <c r="N441" i="19" s="1"/>
  <c r="L440" i="19"/>
  <c r="N440" i="19" s="1"/>
  <c r="K445" i="19"/>
  <c r="L445" i="19" s="1"/>
  <c r="N445" i="19" s="1"/>
  <c r="J397" i="19"/>
  <c r="J396" i="19" s="1"/>
  <c r="M397" i="19"/>
  <c r="M396" i="19" s="1"/>
  <c r="L388" i="19"/>
  <c r="N388" i="19" s="1"/>
  <c r="I397" i="19"/>
  <c r="L392" i="19"/>
  <c r="N392" i="19" s="1"/>
  <c r="J345" i="19"/>
  <c r="J344" i="19" s="1"/>
  <c r="L341" i="19"/>
  <c r="N341" i="19" s="1"/>
  <c r="M345" i="19"/>
  <c r="M344" i="19" s="1"/>
  <c r="L336" i="19"/>
  <c r="N336" i="19" s="1"/>
  <c r="I345" i="19"/>
  <c r="L340" i="19"/>
  <c r="N340" i="19" s="1"/>
  <c r="M293" i="19"/>
  <c r="M292" i="19" s="1"/>
  <c r="J293" i="19"/>
  <c r="J292" i="19" s="1"/>
  <c r="I293" i="19"/>
  <c r="L288" i="19"/>
  <c r="N288" i="19" s="1"/>
  <c r="J241" i="19"/>
  <c r="J240" i="19" s="1"/>
  <c r="M241" i="19"/>
  <c r="M240" i="19" s="1"/>
  <c r="L232" i="19"/>
  <c r="N232" i="19" s="1"/>
  <c r="I241" i="19"/>
  <c r="L236" i="19"/>
  <c r="N236" i="19" s="1"/>
  <c r="J189" i="19"/>
  <c r="J188" i="19" s="1"/>
  <c r="M189" i="19"/>
  <c r="M188" i="19" s="1"/>
  <c r="L180" i="19"/>
  <c r="N180" i="19" s="1"/>
  <c r="K185" i="19"/>
  <c r="K189" i="19" s="1"/>
  <c r="K188" i="19" s="1"/>
  <c r="I189" i="19"/>
  <c r="M137" i="19"/>
  <c r="M136" i="19" s="1"/>
  <c r="J137" i="19"/>
  <c r="J136" i="19" s="1"/>
  <c r="I137" i="19"/>
  <c r="L132" i="19"/>
  <c r="N132" i="19" s="1"/>
  <c r="J85" i="19"/>
  <c r="J84" i="19" s="1"/>
  <c r="L81" i="19"/>
  <c r="N81" i="19" s="1"/>
  <c r="M85" i="19"/>
  <c r="M84" i="19" s="1"/>
  <c r="L76" i="19"/>
  <c r="N76" i="19" s="1"/>
  <c r="I85" i="19"/>
  <c r="L80" i="19"/>
  <c r="N80" i="19" s="1"/>
  <c r="I33" i="19"/>
  <c r="I32" i="19" s="1"/>
  <c r="L31" i="19"/>
  <c r="N31" i="19" s="1"/>
  <c r="R7" i="11" s="1"/>
  <c r="L27" i="19"/>
  <c r="N27" i="19" s="1"/>
  <c r="R9" i="11" s="1"/>
  <c r="R8" i="11"/>
  <c r="M33" i="19"/>
  <c r="M32" i="19" s="1"/>
  <c r="J33" i="19"/>
  <c r="J32" i="19" s="1"/>
  <c r="R45" i="11" l="1"/>
  <c r="R15" i="11"/>
  <c r="R19" i="11"/>
  <c r="R35" i="11"/>
  <c r="R27" i="11"/>
  <c r="R23" i="11"/>
  <c r="R31" i="11"/>
  <c r="R10" i="11"/>
  <c r="L501" i="19"/>
  <c r="N501" i="19" s="1"/>
  <c r="I500" i="19"/>
  <c r="L500" i="19" s="1"/>
  <c r="N500" i="19" s="1"/>
  <c r="K449" i="19"/>
  <c r="L397" i="19"/>
  <c r="N397" i="19" s="1"/>
  <c r="I396" i="19"/>
  <c r="L396" i="19" s="1"/>
  <c r="N396" i="19" s="1"/>
  <c r="L345" i="19"/>
  <c r="N345" i="19" s="1"/>
  <c r="I344" i="19"/>
  <c r="L344" i="19" s="1"/>
  <c r="N344" i="19" s="1"/>
  <c r="L293" i="19"/>
  <c r="N293" i="19" s="1"/>
  <c r="I292" i="19"/>
  <c r="L292" i="19" s="1"/>
  <c r="N292" i="19" s="1"/>
  <c r="L241" i="19"/>
  <c r="N241" i="19" s="1"/>
  <c r="I240" i="19"/>
  <c r="L240" i="19" s="1"/>
  <c r="N240" i="19" s="1"/>
  <c r="L189" i="19"/>
  <c r="N189" i="19" s="1"/>
  <c r="I188" i="19"/>
  <c r="L188" i="19" s="1"/>
  <c r="N188" i="19" s="1"/>
  <c r="L185" i="19"/>
  <c r="N185" i="19" s="1"/>
  <c r="L137" i="19"/>
  <c r="N137" i="19" s="1"/>
  <c r="I136" i="19"/>
  <c r="L136" i="19" s="1"/>
  <c r="N136" i="19" s="1"/>
  <c r="L85" i="19"/>
  <c r="N85" i="19" s="1"/>
  <c r="I84" i="19"/>
  <c r="L84" i="19" s="1"/>
  <c r="N84" i="19" s="1"/>
  <c r="L32" i="19"/>
  <c r="N32" i="19" s="1"/>
  <c r="L33" i="19"/>
  <c r="N33" i="19" s="1"/>
  <c r="R222" i="11" l="1"/>
  <c r="K448" i="19"/>
  <c r="L448" i="19" s="1"/>
  <c r="N448" i="19" s="1"/>
  <c r="Q22" i="19" s="1"/>
  <c r="L449" i="19"/>
  <c r="N449" i="19" s="1"/>
  <c r="Q23" i="19" s="1"/>
  <c r="V19" i="11" l="1"/>
  <c r="V7" i="11"/>
  <c r="V8" i="11"/>
  <c r="V9" i="11"/>
  <c r="V10" i="11"/>
  <c r="V45" i="11"/>
  <c r="V15" i="11"/>
  <c r="V42" i="11"/>
  <c r="V23" i="11" l="1"/>
  <c r="W42" i="11"/>
  <c r="W15" i="11"/>
  <c r="V35" i="11"/>
  <c r="V31" i="11"/>
  <c r="W45" i="11"/>
  <c r="V39" i="11"/>
  <c r="V27" i="11"/>
  <c r="W10" i="11"/>
  <c r="W19" i="11"/>
  <c r="W27" i="11" l="1"/>
  <c r="W39" i="11"/>
  <c r="W31" i="11"/>
  <c r="W35" i="11"/>
  <c r="W23" i="11"/>
</calcChain>
</file>

<file path=xl/sharedStrings.xml><?xml version="1.0" encoding="utf-8"?>
<sst xmlns="http://schemas.openxmlformats.org/spreadsheetml/2006/main" count="4058" uniqueCount="319">
  <si>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</si>
  <si>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</si>
  <si>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</si>
  <si>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</si>
  <si>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</si>
  <si>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</si>
  <si>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</si>
  <si>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</si>
  <si>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</si>
  <si>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</si>
  <si>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</si>
  <si>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</si>
  <si>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</si>
  <si>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</si>
  <si>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</si>
  <si>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</si>
  <si>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</si>
  <si>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</si>
  <si>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Осина</t>
  </si>
  <si>
    <t>Липа</t>
  </si>
  <si>
    <t>ВСЕГО</t>
  </si>
  <si>
    <t>СР</t>
  </si>
  <si>
    <t>Дуб</t>
  </si>
  <si>
    <t>Ольха черная</t>
  </si>
  <si>
    <t>мягколиственное</t>
  </si>
  <si>
    <t>Участковое лесничество</t>
  </si>
  <si>
    <t/>
  </si>
  <si>
    <t xml:space="preserve">мягколиственное </t>
  </si>
  <si>
    <t>Приложение №3</t>
  </si>
  <si>
    <t>к Договору</t>
  </si>
  <si>
    <t>купли-продажи лесных насаждений</t>
  </si>
  <si>
    <t>РАСЧЕТ</t>
  </si>
  <si>
    <t>платы по договору купли-продажи лесных насаждений</t>
  </si>
  <si>
    <t>"____"_______________20_____г</t>
  </si>
  <si>
    <t xml:space="preserve">Расчет стоимости древесины производился по ставкам платы, утвержденным Постановлением Правительства РФ от 22.05.2007 года №310 "О ставках платы за единицу </t>
  </si>
  <si>
    <t>объема лесных ресурсов и ставках платы за единицу площади лесного участка, находящегося в федеральной собственности" (с изменениями от 30 июня 2007 года)</t>
  </si>
  <si>
    <t>Вид рубки</t>
  </si>
  <si>
    <t>№ квартала</t>
  </si>
  <si>
    <t>№ выдела</t>
  </si>
  <si>
    <t>Площадь,га</t>
  </si>
  <si>
    <t>Деловая древесина</t>
  </si>
  <si>
    <t>Дрова</t>
  </si>
  <si>
    <t>Всего, куб.м</t>
  </si>
  <si>
    <t>крупная</t>
  </si>
  <si>
    <t>средняя</t>
  </si>
  <si>
    <t>мелкая</t>
  </si>
  <si>
    <t>итого</t>
  </si>
  <si>
    <t>сплошная рубка</t>
  </si>
  <si>
    <t>стоимость</t>
  </si>
  <si>
    <t>итого куб.м</t>
  </si>
  <si>
    <t>Реквизиты для оплаты</t>
  </si>
  <si>
    <t>БИК 049205001</t>
  </si>
  <si>
    <t>Счет № 40101810800000010001</t>
  </si>
  <si>
    <t>ИНН 1660098481 КПП 165701001</t>
  </si>
  <si>
    <t>Управление Федерального казначейства по Республике Татарстан</t>
  </si>
  <si>
    <t xml:space="preserve">(Министерство лесного хозяйства Республики Татарстан) </t>
  </si>
  <si>
    <t>КБК-  053 1 12 04011 016000 120</t>
  </si>
  <si>
    <t>ОКТМО – 92646000</t>
  </si>
  <si>
    <t>Продавец</t>
  </si>
  <si>
    <t>Покупатель</t>
  </si>
  <si>
    <t>(фамилия, имя, отчество)</t>
  </si>
  <si>
    <t>(подпись)</t>
  </si>
  <si>
    <t>М.П.</t>
  </si>
  <si>
    <t>№ делянки</t>
  </si>
  <si>
    <t>стоимость, руб</t>
  </si>
  <si>
    <t>Назиров А.А.</t>
  </si>
  <si>
    <t>отделение НБ РТ Банка России г. Казань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</si>
  <si>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</si>
  <si>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</si>
  <si>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</si>
  <si>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</si>
  <si>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 xml:space="preserve">аукционных единиц купли-продажи лесонасаждений  для аукциона (бизнес) </t>
  </si>
  <si>
    <t>Из ведомости исключены все виды ООПТ и резервных лесов, в т.ч. для населения.</t>
  </si>
  <si>
    <t>Руководитель-лесничий</t>
  </si>
  <si>
    <t>Вишнево-Полянское/11/12/Осина</t>
  </si>
  <si>
    <t>Вишнево-Полянское/11/12/Береза</t>
  </si>
  <si>
    <t>Вишнево-Полянское/11/12/Липа</t>
  </si>
  <si>
    <t>Вишнево-Полянское/11/12/Итого</t>
  </si>
  <si>
    <t>Вишнево-Полянское/12/21/Осина</t>
  </si>
  <si>
    <t>Вишнево-Полянское/12/21/Береза</t>
  </si>
  <si>
    <t>Вишнево-Полянское/12/21/Итого</t>
  </si>
  <si>
    <t>Вишнево-Полянское/24/8/Осина</t>
  </si>
  <si>
    <t>Вишнево-Полянское/24/8/Береза</t>
  </si>
  <si>
    <t>Вишнево-Полянское/24/8/Липа</t>
  </si>
  <si>
    <t>Вишнево-Полянское/24/8/Итого</t>
  </si>
  <si>
    <t>Восходское/46/3/Осина</t>
  </si>
  <si>
    <t>Восходское/46/3/Береза</t>
  </si>
  <si>
    <t>Восходское/46/3/Липа</t>
  </si>
  <si>
    <t>Восходское/46/3/Дуб</t>
  </si>
  <si>
    <t>Восходское/46/3/Итого</t>
  </si>
  <si>
    <t>Восходское/54/12/Осина</t>
  </si>
  <si>
    <t>Восходское/54/12/Береза</t>
  </si>
  <si>
    <t>Восходское/54/12/Липа</t>
  </si>
  <si>
    <t>Восходское/54/12/Итого</t>
  </si>
  <si>
    <t>Восходское/86/10/Осина</t>
  </si>
  <si>
    <t>Восходское/86/10/Береза</t>
  </si>
  <si>
    <t>Восходское/86/10/Липа</t>
  </si>
  <si>
    <t>Восходское/86/10/Дуб</t>
  </si>
  <si>
    <t>Восходское/86/10/Итого</t>
  </si>
  <si>
    <t>Мамыковское/3/10/Осина</t>
  </si>
  <si>
    <t>Мамыковское/3/10/Береза</t>
  </si>
  <si>
    <t>Мамыковское/3/10/Итого</t>
  </si>
  <si>
    <t>Мамыковское/9/6/Осина</t>
  </si>
  <si>
    <t>Мамыковское/9/6/Итого</t>
  </si>
  <si>
    <t>Мамыковское/10/7/Осина</t>
  </si>
  <si>
    <t>Мамыковское/10/7/Итого</t>
  </si>
  <si>
    <t>Тимерликовское/29/1/Осина</t>
  </si>
  <si>
    <t>Тимерликовское/29/1/Береза</t>
  </si>
  <si>
    <t>Тимерликовское/29/1/Липа</t>
  </si>
  <si>
    <t>Тимерликовское/29/1/Итого</t>
  </si>
  <si>
    <t>Тимерликовское/29/2/Береза</t>
  </si>
  <si>
    <t>Тимерликовское/29/5/Береза</t>
  </si>
  <si>
    <t>Тимерликовское/56/19/Осина</t>
  </si>
  <si>
    <t>Тимерликовское/56/19/Береза</t>
  </si>
  <si>
    <t>Тимерликовское/56/19/Липа</t>
  </si>
  <si>
    <t>Тимерликовское/80/1/Осина</t>
  </si>
  <si>
    <t>Тимерликовское/80/1/Береза</t>
  </si>
  <si>
    <t>Тумбинское/6/4/Осина</t>
  </si>
  <si>
    <t>Тумбинское/6/4/Береза</t>
  </si>
  <si>
    <t>Тумбинское/6/4/Липа</t>
  </si>
  <si>
    <t>Тумбинское/6/6/Осина</t>
  </si>
  <si>
    <t>Тумбинское/6/6/Береза</t>
  </si>
  <si>
    <t>Тумбинское/6/6/Липа</t>
  </si>
  <si>
    <t>Тумбинское/45/7/Осина</t>
  </si>
  <si>
    <t>Тумбинское/45/7/Береза</t>
  </si>
  <si>
    <t>Тумбинское/45/7/Липа</t>
  </si>
  <si>
    <t>Тумбинское/68/4/Осина</t>
  </si>
  <si>
    <t>Тумбинское/68/4/Береза</t>
  </si>
  <si>
    <t>Тумбинское/68/4/Липа</t>
  </si>
  <si>
    <t>Тумбинское/73/16/Осина</t>
  </si>
  <si>
    <t>Тумбинское/73/16/Береза</t>
  </si>
  <si>
    <t>Тумбинское/73/16/Липа</t>
  </si>
  <si>
    <t>Чулпановское/71/24/Береза</t>
  </si>
  <si>
    <t>Чулпановское/71/24/Ольха черная</t>
  </si>
  <si>
    <t>Чулпановское/76/3/Береза</t>
  </si>
  <si>
    <t>Чулпановское/76/3/Ольха черная</t>
  </si>
  <si>
    <t>/</t>
  </si>
  <si>
    <t>Вишнево-Полянское/11/12/стоимость</t>
  </si>
  <si>
    <t>Вишнево-Полянское/11/12/Дуб</t>
  </si>
  <si>
    <t>Вишнево-Полянское/11/12/Ольха черная</t>
  </si>
  <si>
    <t>Вишнево-Полянское/11/12/итого куб.м</t>
  </si>
  <si>
    <t>Вишнево-Полянское/11/12/стоимость, руб</t>
  </si>
  <si>
    <t>Вишнево-Полянское/12/21/стоимость</t>
  </si>
  <si>
    <t>Вишнево-Полянское/12/21/Дуб</t>
  </si>
  <si>
    <t>Вишнево-Полянское/12/21/Липа</t>
  </si>
  <si>
    <t>Вишнево-Полянское/12/21/Ольха черная</t>
  </si>
  <si>
    <t>Вишнево-Полянское/12/21/итого куб.м</t>
  </si>
  <si>
    <t>Вишнево-Полянское/12/21/стоимость, руб</t>
  </si>
  <si>
    <t>Вишнево-Полянское/24/8/стоимость</t>
  </si>
  <si>
    <t>Вишнево-Полянское/24/8/Дуб</t>
  </si>
  <si>
    <t>Вишнево-Полянское/24/8/Ольха черная</t>
  </si>
  <si>
    <t>Вишнево-Полянское/24/8/итого куб.м</t>
  </si>
  <si>
    <t>Вишнево-Полянское/24/8/стоимость, руб</t>
  </si>
  <si>
    <t>Восходское/46/3/стоимость</t>
  </si>
  <si>
    <t>Восходское/46/3/Ольха черная</t>
  </si>
  <si>
    <t>Восходское/46/3/итого куб.м</t>
  </si>
  <si>
    <t>Восходское/46/3/стоимость, руб</t>
  </si>
  <si>
    <t>Восходское/54/12/стоимость</t>
  </si>
  <si>
    <t>Восходское/54/12/Дуб</t>
  </si>
  <si>
    <t>Восходское/54/12/Ольха черная</t>
  </si>
  <si>
    <t>Восходское/54/12/итого куб.м</t>
  </si>
  <si>
    <t>Восходское/54/12/стоимость, руб</t>
  </si>
  <si>
    <t>Восходское/86/10/стоимость</t>
  </si>
  <si>
    <t>Восходское/86/10/Ольха черная</t>
  </si>
  <si>
    <t>Восходское/86/10/итого куб.м</t>
  </si>
  <si>
    <t>Восходское/86/10/стоимость, руб</t>
  </si>
  <si>
    <t>Мамыковское/3/10/стоимость</t>
  </si>
  <si>
    <t>Мамыковское/3/10/Дуб</t>
  </si>
  <si>
    <t>Мамыковское/3/10/Липа</t>
  </si>
  <si>
    <t>Мамыковское/3/10/Ольха черная</t>
  </si>
  <si>
    <t>Мамыковское/3/10/итого куб.м</t>
  </si>
  <si>
    <t>Мамыковское/3/10/стоимость, руб</t>
  </si>
  <si>
    <t>Мамыковское/9/6/Береза</t>
  </si>
  <si>
    <t>Мамыковское/9/6/стоимость</t>
  </si>
  <si>
    <t>Мамыковское/9/6/Дуб</t>
  </si>
  <si>
    <t>Мамыковское/9/6/Липа</t>
  </si>
  <si>
    <t>Мамыковское/9/6/Ольха черная</t>
  </si>
  <si>
    <t>Мамыковское/9/6/итого куб.м</t>
  </si>
  <si>
    <t>Мамыковское/9/6/стоимость, руб</t>
  </si>
  <si>
    <t>Мамыковское/10/7/Береза</t>
  </si>
  <si>
    <t>Мамыковское/10/7/стоимость</t>
  </si>
  <si>
    <t>Мамыковское/10/7/Дуб</t>
  </si>
  <si>
    <t>Мамыковское/10/7/Липа</t>
  </si>
  <si>
    <t>Мамыковское/10/7/Ольха черная</t>
  </si>
  <si>
    <t>Мамыковское/10/7/итого куб.м</t>
  </si>
  <si>
    <t>Мамыковское/10/7/стоимость, руб</t>
  </si>
  <si>
    <t>Тимерликовское/29/1/стоимость</t>
  </si>
  <si>
    <t>Тимерликовское/29/1/Дуб</t>
  </si>
  <si>
    <t>Тимерликовское/29/1/Ольха черная</t>
  </si>
  <si>
    <t>Тимерликовское/29/1/итого куб.м</t>
  </si>
  <si>
    <t>Тимерликовское/29/1/стоимость, руб</t>
  </si>
  <si>
    <t>Тимерликовское/29/2/стоимость</t>
  </si>
  <si>
    <t>Тимерликовское/29/2/Дуб</t>
  </si>
  <si>
    <t>Тимерликовское/29/2/Липа</t>
  </si>
  <si>
    <t>Тимерликовское/29/2/Ольха черная</t>
  </si>
  <si>
    <t>Тимерликовское/29/2/Осина</t>
  </si>
  <si>
    <t>Тимерликовское/29/2/итого куб.м</t>
  </si>
  <si>
    <t>Тимерликовское/29/2/стоимость, руб</t>
  </si>
  <si>
    <t>Тимерликовское/29/5/стоимость</t>
  </si>
  <si>
    <t>Тимерликовское/29/5/Дуб</t>
  </si>
  <si>
    <t>Тимерликовское/29/5/Липа</t>
  </si>
  <si>
    <t>Тимерликовское/29/5/Ольха черная</t>
  </si>
  <si>
    <t>Тимерликовское/29/5/Осина</t>
  </si>
  <si>
    <t>Тимерликовское/29/5/итого куб.м</t>
  </si>
  <si>
    <t>Тимерликовское/29/5/стоимость, руб</t>
  </si>
  <si>
    <t>Тимерликовское/56/19/стоимость</t>
  </si>
  <si>
    <t>Тимерликовское/56/19/Дуб</t>
  </si>
  <si>
    <t>Тимерликовское/56/19/Ольха черная</t>
  </si>
  <si>
    <t>Тимерликовское/56/19/итого куб.м</t>
  </si>
  <si>
    <t>Тимерликовское/56/19/стоимость, руб</t>
  </si>
  <si>
    <t>Тимерликовское/80/1/стоимость</t>
  </si>
  <si>
    <t>Тимерликовское/80/1/Дуб</t>
  </si>
  <si>
    <t>Тимерликовское/80/1/Липа</t>
  </si>
  <si>
    <t>Тимерликовское/80/1/Ольха черная</t>
  </si>
  <si>
    <t>Тимерликовское/80/1/итого куб.м</t>
  </si>
  <si>
    <t>Тимерликовское/80/1/стоимость, руб</t>
  </si>
  <si>
    <t>Тумбинское/6/4/стоимость</t>
  </si>
  <si>
    <t>Тумбинское/6/4/Дуб</t>
  </si>
  <si>
    <t>Тумбинское/6/4/Ольха черная</t>
  </si>
  <si>
    <t>Тумбинское/6/4/итого куб.м</t>
  </si>
  <si>
    <t>Тумбинское/6/4/стоимость, руб</t>
  </si>
  <si>
    <t>Тумбинское/6/6/стоимость</t>
  </si>
  <si>
    <t>Тумбинское/6/6/Дуб</t>
  </si>
  <si>
    <t>Тумбинское/6/6/Ольха черная</t>
  </si>
  <si>
    <t>Тумбинское/6/6/итого куб.м</t>
  </si>
  <si>
    <t>Тумбинское/6/6/стоимость, руб</t>
  </si>
  <si>
    <t>Тумбинское/45/7/стоимость</t>
  </si>
  <si>
    <t>Тумбинское/45/7/Дуб</t>
  </si>
  <si>
    <t>Тумбинское/45/7/Ольха черная</t>
  </si>
  <si>
    <t>Тумбинское/45/7/итого куб.м</t>
  </si>
  <si>
    <t>Тумбинское/45/7/стоимость, руб</t>
  </si>
  <si>
    <t>Тумбинское/68/4/стоимость</t>
  </si>
  <si>
    <t>Тумбинское/68/4/Дуб</t>
  </si>
  <si>
    <t>Тумбинское/68/4/Ольха черная</t>
  </si>
  <si>
    <t>Тумбинское/68/4/итого куб.м</t>
  </si>
  <si>
    <t>Тумбинское/68/4/стоимость, руб</t>
  </si>
  <si>
    <t>Тумбинское/73/16/стоимость</t>
  </si>
  <si>
    <t>Тумбинское/73/16/Дуб</t>
  </si>
  <si>
    <t>Тумбинское/73/16/Ольха черная</t>
  </si>
  <si>
    <t>Тумбинское/73/16/итого куб.м</t>
  </si>
  <si>
    <t>Тумбинское/73/16/стоимость, руб</t>
  </si>
  <si>
    <t>Чулпановское/71/24/стоимость</t>
  </si>
  <si>
    <t>Чулпановское/71/24/Дуб</t>
  </si>
  <si>
    <t>Чулпановское/71/24/Липа</t>
  </si>
  <si>
    <t>Чулпановское/71/24/Осина</t>
  </si>
  <si>
    <t>Чулпановское/71/24/итого куб.м</t>
  </si>
  <si>
    <t>Чулпановское/71/24/стоимость, руб</t>
  </si>
  <si>
    <t>Чулпановское/76/3/стоимость</t>
  </si>
  <si>
    <t>Чулпановское/76/3/Дуб</t>
  </si>
  <si>
    <t>Чулпановское/76/3/Липа</t>
  </si>
  <si>
    <t>Чулпановское/76/3/Осина</t>
  </si>
  <si>
    <t>Чулпановское/76/3/итого куб.м</t>
  </si>
  <si>
    <t>Чулпановское/76/3/стоимость, руб</t>
  </si>
  <si>
    <t>Казанкинское</t>
  </si>
  <si>
    <t>Светлогорское</t>
  </si>
  <si>
    <t>Р.М. Мутыгуллин</t>
  </si>
  <si>
    <t>16:41:000000:645</t>
  </si>
  <si>
    <t>Шешминское</t>
  </si>
  <si>
    <t>16:41:000000:428</t>
  </si>
  <si>
    <t>16:41:000000:563</t>
  </si>
  <si>
    <t>16:41:000000:647</t>
  </si>
  <si>
    <t>16:41:000000:585</t>
  </si>
  <si>
    <t>7Ос2Б1Лп</t>
  </si>
  <si>
    <t>осина</t>
  </si>
  <si>
    <t>липа</t>
  </si>
  <si>
    <t>дуб</t>
  </si>
  <si>
    <t xml:space="preserve">Береза </t>
  </si>
  <si>
    <t>8Ос2Лп+Б</t>
  </si>
  <si>
    <t xml:space="preserve">инженер лесопользования: Вахитова Л.Г </t>
  </si>
  <si>
    <t>ГКУ "Черемшанское лесничество":</t>
  </si>
  <si>
    <t>8Ос1Б1Лп</t>
  </si>
  <si>
    <t>9Ос1Лп</t>
  </si>
  <si>
    <t>16:41:000000:1075</t>
  </si>
  <si>
    <t>Клен</t>
  </si>
  <si>
    <t>ставки 2018 г.</t>
  </si>
  <si>
    <t>4ОС3Б3ЛП+КЛ</t>
  </si>
  <si>
    <t>с учетом коэффициента 2,17 на 2018 год (постановление Правительства РФ от 11.11.2017г № 1363)</t>
  </si>
  <si>
    <t>5Ос3Б2Лп</t>
  </si>
  <si>
    <t>береза</t>
  </si>
  <si>
    <t>7ОС3Б</t>
  </si>
  <si>
    <t>5ОС3ЛП2КЛ+Дн</t>
  </si>
  <si>
    <t>клен</t>
  </si>
  <si>
    <t>6Ос2Б2Лп</t>
  </si>
  <si>
    <t>5Ос4Б1Лп</t>
  </si>
  <si>
    <t>6Ос3Б1ЛП</t>
  </si>
  <si>
    <t>7Ос3Б</t>
  </si>
  <si>
    <t>5ОС5ЛП</t>
  </si>
  <si>
    <t>4ДН3ЛП2Б1КЛ</t>
  </si>
  <si>
    <t>7Лп2КЛ1ДН+ОС</t>
  </si>
  <si>
    <t>5Ос3Лп2Б+Дн</t>
  </si>
  <si>
    <t>7Ос1Б1Лп1Дн+Кл</t>
  </si>
  <si>
    <t>9Ос1П+Кл+Б</t>
  </si>
  <si>
    <t>5Лп2Б1Ос1Дн1Кл</t>
  </si>
  <si>
    <t>6Лп2Б1Ос1Дн+Кл</t>
  </si>
  <si>
    <t>8Ос2Б</t>
  </si>
  <si>
    <t>6Ос3Б1Лп+Кл</t>
  </si>
  <si>
    <t>4Ос2Б2Лп2Кл+Б</t>
  </si>
  <si>
    <t>7Ос1Б1Лп1Олч+Кл</t>
  </si>
  <si>
    <t>6Лп2Ос2Кл</t>
  </si>
  <si>
    <t>7Ос2Лп1Дн</t>
  </si>
  <si>
    <t>5Ос3Лп2Дн</t>
  </si>
  <si>
    <t>Дуб,клен</t>
  </si>
  <si>
    <t>дуб,клен</t>
  </si>
  <si>
    <t>6Лп2Лп2Кл+Ос</t>
  </si>
  <si>
    <t>8Ос2Б+Лп</t>
  </si>
  <si>
    <t>4Лп2Лп2Кл2Кл</t>
  </si>
  <si>
    <t>8Ос1Б1Лп+Кл</t>
  </si>
  <si>
    <t>7Лп3Кл</t>
  </si>
  <si>
    <t>9Ос1Лп+Кл+Дн+Б</t>
  </si>
  <si>
    <t>6Ос4Лп</t>
  </si>
  <si>
    <t>5Лп2Кл2Д1Б</t>
  </si>
  <si>
    <t>16:41:000000:594</t>
  </si>
  <si>
    <t>16:41:000000:730</t>
  </si>
  <si>
    <t>16:41:000000:735</t>
  </si>
  <si>
    <t>16:41:000000:635</t>
  </si>
  <si>
    <t>16:41:000000:469</t>
  </si>
  <si>
    <t>16:41:000000:616</t>
  </si>
  <si>
    <t>Делянки обсчитаны по ставкам 2018 года</t>
  </si>
  <si>
    <t>твердолиствен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</si>
</sst>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166" fontId="1" fillId="0" borderId="0" xfId="0" applyNumberFormat="1" applyFont="1" applyFill="1" applyBorder="1" applyAlignment="1" applyProtection="1">
      <alignment horizontal="center"/>
      <protection hidden="1"/>
    </xf>
    <xf numFmtId="2" fontId="1" fillId="0" borderId="4" xfId="0" applyNumberFormat="1" applyFont="1" applyFill="1" applyBorder="1" applyAlignment="1" applyProtection="1">
      <alignment horizontal="left"/>
      <protection hidden="1"/>
    </xf>
    <xf numFmtId="1" fontId="1" fillId="0" borderId="4" xfId="0" applyNumberFormat="1" applyFont="1" applyFill="1" applyBorder="1" applyAlignment="1" applyProtection="1">
      <alignment horizont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Fill="1" applyProtection="1">
      <protection hidden="1"/>
    </xf>
    <xf numFmtId="0" fontId="0" fillId="0" borderId="0" xfId="0" applyProtection="1"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3" fontId="2" fillId="0" borderId="1" xfId="0" applyNumberFormat="1" applyFont="1" applyFill="1" applyBorder="1" applyAlignment="1" applyProtection="1">
      <alignment horizontal="right" vertical="center"/>
      <protection hidden="1"/>
    </xf>
    <xf numFmtId="1" fontId="2" fillId="0" borderId="0" xfId="0" applyNumberFormat="1" applyFont="1" applyFill="1" applyBorder="1" applyProtection="1">
      <protection hidden="1"/>
    </xf>
    <xf numFmtId="2" fontId="2" fillId="0" borderId="0" xfId="0" applyNumberFormat="1" applyFont="1" applyFill="1" applyBorder="1" applyProtection="1">
      <protection hidden="1"/>
    </xf>
    <xf numFmtId="0" fontId="0" fillId="0" borderId="0" xfId="0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right" vertical="center" wrapText="1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left"/>
      <protection hidden="1"/>
    </xf>
    <xf numFmtId="4" fontId="1" fillId="0" borderId="1" xfId="0" applyNumberFormat="1" applyFon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Protection="1">
      <protection hidden="1"/>
    </xf>
    <xf numFmtId="164" fontId="2" fillId="0" borderId="0" xfId="0" applyNumberFormat="1" applyFont="1" applyFill="1" applyBorder="1" applyProtection="1"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4" xfId="0" applyFont="1" applyFill="1" applyBorder="1" applyProtection="1">
      <protection hidden="1"/>
    </xf>
    <xf numFmtId="3" fontId="0" fillId="0" borderId="0" xfId="0" applyNumberFormat="1"/>
    <xf numFmtId="4" fontId="0" fillId="0" borderId="0" xfId="0" applyNumberFormat="1"/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Protection="1">
      <protection hidden="1"/>
    </xf>
    <xf numFmtId="0" fontId="1" fillId="0" borderId="0" xfId="0" applyFont="1" applyFill="1" applyBorder="1" applyAlignment="1" applyProtection="1">
      <alignment horizontal="right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right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left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left"/>
      <protection hidden="1"/>
    </xf>
    <xf numFmtId="0" fontId="1" fillId="0" borderId="6" xfId="0" applyFont="1" applyFill="1" applyBorder="1" applyAlignment="1" applyProtection="1">
      <alignment horizontal="center"/>
      <protection hidden="1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6" xfId="0" applyFont="1" applyFill="1" applyBorder="1" applyAlignment="1" applyProtection="1">
      <alignment horizontal="center" vertical="center" wrapText="1"/>
      <protection hidden="1"/>
    </xf>
    <xf numFmtId="0" fontId="1" fillId="0" borderId="7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 wrapText="1"/>
      <protection hidden="1"/>
    </xf>
    <xf numFmtId="0" fontId="1" fillId="0" borderId="9" xfId="0" applyFont="1" applyFill="1" applyBorder="1" applyAlignment="1" applyProtection="1">
      <alignment horizontal="center" vertical="center" wrapText="1"/>
      <protection hidden="1"/>
    </xf>
    <xf numFmtId="0" fontId="1" fillId="0" borderId="10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lef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3" xfId="0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0" fontId="1" fillId="0" borderId="3" xfId="0" applyFont="1" applyFill="1" applyBorder="1" applyAlignment="1" applyProtection="1">
      <alignment horizontal="center" vertical="top" wrapText="1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" fontId="1" fillId="0" borderId="0" xfId="0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Fill="1" applyAlignment="1" applyProtection="1">
      <alignment horizontal="left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3;&#1100;&#1092;&#1080;&#1085;&#1091;&#1088;/Desktop/&#1040;&#1091;&#1082;&#1094;&#1080;&#1086;&#1085;_25.11.16/&#1052;&#1072;&#1090;.%20&#1085;&#1072;%20&#1072;&#1091;&#1082;&#1094;&#1080;&#1086;&#1085;_20.02.17(&#1086;&#1090;&#1087;&#1088;_14.04.17)/&#1040;&#1091;&#1082;&#1094;&#1080;&#1086;&#1085;%20_8740,15/&#1087;&#1080;&#1089;&#1100;&#1084;&#1086;,&#1074;&#1077;&#1076;&#1086;&#1084;&#1086;&#1089;&#1090;&#1100;,&#1088;&#1072;&#1089;&#1095;&#1077;&#1090;/&#1056;&#1040;&#1057;&#1063;&#1045;&#1058;%20&#1085;&#1072;&#1095;&#1072;&#1083;&#1100;&#1085;&#1086;&#1081;%20&#1094;&#1077;&#1085;&#1099;%20&#1051;&#1086;&#1090;&#1086;&#1074;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ЛОТЫ"/>
      <sheetName val="Извещение"/>
    </sheetNames>
    <sheetDataSet>
      <sheetData sheetId="0" refreshError="1">
        <row r="22">
          <cell r="B22" t="str">
            <v>Казанкинское</v>
          </cell>
        </row>
        <row r="868">
          <cell r="B868">
            <v>0</v>
          </cell>
          <cell r="D868">
            <v>0</v>
          </cell>
          <cell r="E868">
            <v>0</v>
          </cell>
        </row>
        <row r="920">
          <cell r="B920">
            <v>0</v>
          </cell>
          <cell r="D920">
            <v>0</v>
          </cell>
          <cell r="E920">
            <v>0</v>
          </cell>
        </row>
        <row r="972">
          <cell r="B972">
            <v>0</v>
          </cell>
          <cell r="D972">
            <v>0</v>
          </cell>
          <cell r="E972">
            <v>0</v>
          </cell>
        </row>
        <row r="1024">
          <cell r="B1024">
            <v>0</v>
          </cell>
          <cell r="D1024">
            <v>0</v>
          </cell>
          <cell r="E1024">
            <v>0</v>
          </cell>
        </row>
        <row r="1076">
          <cell r="B1076">
            <v>0</v>
          </cell>
          <cell r="D1076">
            <v>0</v>
          </cell>
          <cell r="E1076">
            <v>0</v>
          </cell>
        </row>
      </sheetData>
      <sheetData sheetId="1" refreshError="1"/>
      <sheetData sheetId="2" refreshError="1">
        <row r="7">
          <cell r="J7" t="str">
            <v>Осина</v>
          </cell>
          <cell r="K7">
            <v>25.12</v>
          </cell>
          <cell r="L7">
            <v>252.93</v>
          </cell>
          <cell r="M7">
            <v>33.08</v>
          </cell>
          <cell r="N7">
            <v>311.13</v>
          </cell>
          <cell r="O7">
            <v>201.96</v>
          </cell>
          <cell r="P7">
            <v>0</v>
          </cell>
          <cell r="Q7">
            <v>513.09</v>
          </cell>
          <cell r="R7">
            <v>5384.8760999999995</v>
          </cell>
          <cell r="S7">
            <v>0</v>
          </cell>
          <cell r="T7" t="str">
            <v>16:41:000000:1075</v>
          </cell>
        </row>
        <row r="8">
          <cell r="J8" t="str">
            <v>Береза</v>
          </cell>
          <cell r="K8">
            <v>7.61</v>
          </cell>
          <cell r="L8">
            <v>57.98</v>
          </cell>
          <cell r="M8">
            <v>12.33</v>
          </cell>
          <cell r="N8">
            <v>77.92</v>
          </cell>
          <cell r="O8">
            <v>47.04</v>
          </cell>
          <cell r="P8">
            <v>0</v>
          </cell>
          <cell r="Q8">
            <v>124.96000000000001</v>
          </cell>
          <cell r="R8">
            <v>6735.6885000000002</v>
          </cell>
          <cell r="S8">
            <v>0</v>
          </cell>
          <cell r="T8">
            <v>0</v>
          </cell>
        </row>
        <row r="9">
          <cell r="J9" t="str">
            <v>Липа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</row>
        <row r="10">
          <cell r="J10" t="str">
            <v>Итого</v>
          </cell>
          <cell r="K10">
            <v>32.730000000000004</v>
          </cell>
          <cell r="L10">
            <v>310.91000000000003</v>
          </cell>
          <cell r="M10">
            <v>45.41</v>
          </cell>
          <cell r="N10">
            <v>389.05</v>
          </cell>
          <cell r="O10">
            <v>249</v>
          </cell>
          <cell r="P10">
            <v>0</v>
          </cell>
          <cell r="Q10">
            <v>638.05000000000007</v>
          </cell>
          <cell r="R10">
            <v>12120.5646</v>
          </cell>
          <cell r="S10">
            <v>31393.39</v>
          </cell>
          <cell r="T10">
            <v>0</v>
          </cell>
        </row>
        <row r="11">
          <cell r="J11" t="str">
            <v>Осина</v>
          </cell>
          <cell r="K11">
            <v>101.53</v>
          </cell>
          <cell r="L11">
            <v>361.71</v>
          </cell>
          <cell r="M11">
            <v>110.05</v>
          </cell>
          <cell r="N11">
            <v>573.29</v>
          </cell>
          <cell r="O11">
            <v>522.73</v>
          </cell>
          <cell r="P11">
            <v>0</v>
          </cell>
          <cell r="Q11">
            <v>1096.02</v>
          </cell>
          <cell r="R11">
            <v>9887.1995999999981</v>
          </cell>
          <cell r="S11">
            <v>0</v>
          </cell>
          <cell r="T11" t="str">
            <v>16:41:000000:1075</v>
          </cell>
        </row>
        <row r="12">
          <cell r="J12" t="str">
            <v>Береза</v>
          </cell>
          <cell r="K12">
            <v>12.99</v>
          </cell>
          <cell r="L12">
            <v>28.74</v>
          </cell>
          <cell r="M12">
            <v>26.73</v>
          </cell>
          <cell r="N12">
            <v>68.459999999999994</v>
          </cell>
          <cell r="O12">
            <v>46</v>
          </cell>
          <cell r="P12">
            <v>0</v>
          </cell>
          <cell r="Q12">
            <v>114.46</v>
          </cell>
          <cell r="R12">
            <v>5496.114700000001</v>
          </cell>
          <cell r="S12">
            <v>0</v>
          </cell>
          <cell r="T12">
            <v>0</v>
          </cell>
        </row>
        <row r="13">
          <cell r="J13" t="str">
            <v>Липа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7.74</v>
          </cell>
          <cell r="P13">
            <v>0</v>
          </cell>
          <cell r="Q13">
            <v>7.74</v>
          </cell>
          <cell r="R13">
            <v>11.1</v>
          </cell>
          <cell r="S13">
            <v>0</v>
          </cell>
          <cell r="T13">
            <v>0</v>
          </cell>
        </row>
        <row r="14">
          <cell r="J14" t="str">
            <v>Итого</v>
          </cell>
          <cell r="K14">
            <v>114.52</v>
          </cell>
          <cell r="L14">
            <v>390.45</v>
          </cell>
          <cell r="M14">
            <v>136.78</v>
          </cell>
          <cell r="N14">
            <v>641.75</v>
          </cell>
          <cell r="O14">
            <v>576.47</v>
          </cell>
          <cell r="P14">
            <v>0</v>
          </cell>
          <cell r="Q14">
            <v>1218.22</v>
          </cell>
          <cell r="R14">
            <v>15394.414299999999</v>
          </cell>
          <cell r="S14">
            <v>62345.7</v>
          </cell>
          <cell r="T14">
            <v>0</v>
          </cell>
        </row>
        <row r="15">
          <cell r="J15" t="str">
            <v>Осина</v>
          </cell>
          <cell r="K15">
            <v>61.31</v>
          </cell>
          <cell r="L15">
            <v>144.78</v>
          </cell>
          <cell r="M15">
            <v>25.58</v>
          </cell>
          <cell r="N15">
            <v>231.67000000000002</v>
          </cell>
          <cell r="O15">
            <v>157.38</v>
          </cell>
          <cell r="P15">
            <v>0</v>
          </cell>
          <cell r="Q15">
            <v>389.05</v>
          </cell>
          <cell r="R15">
            <v>4236.4167000000007</v>
          </cell>
          <cell r="S15">
            <v>0</v>
          </cell>
          <cell r="T15" t="str">
            <v>16:41:000000:1075</v>
          </cell>
        </row>
        <row r="16">
          <cell r="J16" t="str">
            <v>Береза</v>
          </cell>
          <cell r="K16">
            <v>0</v>
          </cell>
          <cell r="L16">
            <v>22.23</v>
          </cell>
          <cell r="M16">
            <v>13.97</v>
          </cell>
          <cell r="N16">
            <v>36.200000000000003</v>
          </cell>
          <cell r="O16">
            <v>21.51</v>
          </cell>
          <cell r="P16">
            <v>0</v>
          </cell>
          <cell r="Q16">
            <v>57.71</v>
          </cell>
          <cell r="R16">
            <v>2656.7</v>
          </cell>
          <cell r="S16">
            <v>0</v>
          </cell>
          <cell r="T16">
            <v>0</v>
          </cell>
        </row>
        <row r="17">
          <cell r="J17" t="str">
            <v>Липа</v>
          </cell>
          <cell r="K17">
            <v>0.23</v>
          </cell>
          <cell r="L17">
            <v>21.96</v>
          </cell>
          <cell r="M17">
            <v>8.02</v>
          </cell>
          <cell r="N17">
            <v>30.21</v>
          </cell>
          <cell r="O17">
            <v>21.12</v>
          </cell>
          <cell r="P17">
            <v>0</v>
          </cell>
          <cell r="Q17">
            <v>51.33</v>
          </cell>
          <cell r="R17">
            <v>1400.0653</v>
          </cell>
          <cell r="S17">
            <v>0</v>
          </cell>
          <cell r="T17">
            <v>0</v>
          </cell>
        </row>
        <row r="18">
          <cell r="J18" t="str">
            <v>Итого</v>
          </cell>
          <cell r="K18">
            <v>61.54</v>
          </cell>
          <cell r="L18">
            <v>188.97</v>
          </cell>
          <cell r="M18">
            <v>47.569999999999993</v>
          </cell>
          <cell r="N18">
            <v>298.08</v>
          </cell>
          <cell r="O18">
            <v>200.01</v>
          </cell>
          <cell r="P18">
            <v>0</v>
          </cell>
          <cell r="Q18">
            <v>498.09</v>
          </cell>
          <cell r="R18">
            <v>8293.1820000000007</v>
          </cell>
          <cell r="S18">
            <v>26869.320000000003</v>
          </cell>
          <cell r="T18">
            <v>0</v>
          </cell>
        </row>
        <row r="19">
          <cell r="J19" t="str">
            <v>Осина</v>
          </cell>
          <cell r="K19">
            <v>3.09</v>
          </cell>
          <cell r="L19">
            <v>21.59</v>
          </cell>
          <cell r="M19">
            <v>4</v>
          </cell>
          <cell r="N19">
            <v>28.68</v>
          </cell>
          <cell r="O19">
            <v>20.58</v>
          </cell>
          <cell r="P19">
            <v>0</v>
          </cell>
          <cell r="Q19">
            <v>49.26</v>
          </cell>
          <cell r="R19">
            <v>493.55719999999991</v>
          </cell>
          <cell r="S19">
            <v>0</v>
          </cell>
          <cell r="T19" t="str">
            <v>16:41:000000:1075</v>
          </cell>
        </row>
        <row r="20">
          <cell r="J20" t="str">
            <v>Береза</v>
          </cell>
          <cell r="K20">
            <v>9.1999999999999993</v>
          </cell>
          <cell r="L20">
            <v>70.94</v>
          </cell>
          <cell r="M20">
            <v>50.75</v>
          </cell>
          <cell r="N20">
            <v>130.88999999999999</v>
          </cell>
          <cell r="O20">
            <v>86.75</v>
          </cell>
          <cell r="P20">
            <v>0</v>
          </cell>
          <cell r="Q20">
            <v>217.64</v>
          </cell>
          <cell r="R20">
            <v>9975.0352999999996</v>
          </cell>
          <cell r="S20">
            <v>0</v>
          </cell>
          <cell r="T20">
            <v>0</v>
          </cell>
        </row>
        <row r="21">
          <cell r="J21" t="str">
            <v>Липа</v>
          </cell>
          <cell r="K21">
            <v>0.49</v>
          </cell>
          <cell r="L21">
            <v>50.97</v>
          </cell>
          <cell r="M21">
            <v>29.8</v>
          </cell>
          <cell r="N21">
            <v>81.260000000000005</v>
          </cell>
          <cell r="O21">
            <v>45.58</v>
          </cell>
          <cell r="P21">
            <v>0</v>
          </cell>
          <cell r="Q21">
            <v>126.84</v>
          </cell>
          <cell r="R21">
            <v>3538.4146999999994</v>
          </cell>
          <cell r="S21">
            <v>0</v>
          </cell>
          <cell r="T21">
            <v>0</v>
          </cell>
        </row>
        <row r="22">
          <cell r="J22" t="str">
            <v>Дуб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4.41</v>
          </cell>
          <cell r="P22">
            <v>0</v>
          </cell>
          <cell r="Q22">
            <v>4.41</v>
          </cell>
          <cell r="R22">
            <v>123.3477</v>
          </cell>
          <cell r="S22">
            <v>0</v>
          </cell>
          <cell r="T22">
            <v>0</v>
          </cell>
        </row>
        <row r="23">
          <cell r="J23" t="str">
            <v>Итого</v>
          </cell>
          <cell r="K23">
            <v>12.78</v>
          </cell>
          <cell r="L23">
            <v>143.5</v>
          </cell>
          <cell r="M23">
            <v>84.55</v>
          </cell>
          <cell r="N23">
            <v>240.82999999999998</v>
          </cell>
          <cell r="O23">
            <v>157.32</v>
          </cell>
          <cell r="P23">
            <v>0</v>
          </cell>
          <cell r="Q23">
            <v>398.15000000000003</v>
          </cell>
          <cell r="R23">
            <v>14130.354899999998</v>
          </cell>
          <cell r="S23">
            <v>31227.300000000014</v>
          </cell>
          <cell r="T23">
            <v>0</v>
          </cell>
        </row>
        <row r="24">
          <cell r="J24" t="str">
            <v>Осина</v>
          </cell>
          <cell r="K24">
            <v>99.64</v>
          </cell>
          <cell r="L24">
            <v>190.04</v>
          </cell>
          <cell r="M24">
            <v>6.55</v>
          </cell>
          <cell r="N24">
            <v>296.23</v>
          </cell>
          <cell r="O24">
            <v>177.78</v>
          </cell>
          <cell r="P24">
            <v>0</v>
          </cell>
          <cell r="Q24">
            <v>474.01</v>
          </cell>
          <cell r="R24">
            <v>5742.6796999999997</v>
          </cell>
          <cell r="S24">
            <v>0</v>
          </cell>
          <cell r="T24" t="str">
            <v>16:41:000000:645</v>
          </cell>
        </row>
        <row r="25">
          <cell r="J25" t="str">
            <v>Береза</v>
          </cell>
          <cell r="K25">
            <v>5.27</v>
          </cell>
          <cell r="L25">
            <v>22.27</v>
          </cell>
          <cell r="M25">
            <v>3.64</v>
          </cell>
          <cell r="N25">
            <v>31.18</v>
          </cell>
          <cell r="O25">
            <v>66.680000000000007</v>
          </cell>
          <cell r="P25">
            <v>0</v>
          </cell>
          <cell r="Q25">
            <v>97.860000000000014</v>
          </cell>
          <cell r="R25">
            <v>3154.6091000000006</v>
          </cell>
          <cell r="S25">
            <v>0</v>
          </cell>
          <cell r="T25">
            <v>0</v>
          </cell>
        </row>
        <row r="26">
          <cell r="J26" t="str">
            <v>Липа</v>
          </cell>
          <cell r="K26">
            <v>1.92</v>
          </cell>
          <cell r="L26">
            <v>37.93</v>
          </cell>
          <cell r="M26">
            <v>11</v>
          </cell>
          <cell r="N26">
            <v>50.85</v>
          </cell>
          <cell r="O26">
            <v>96.99</v>
          </cell>
          <cell r="P26">
            <v>0</v>
          </cell>
          <cell r="Q26">
            <v>147.84</v>
          </cell>
          <cell r="R26">
            <v>2537.7119000000002</v>
          </cell>
          <cell r="S26">
            <v>0</v>
          </cell>
          <cell r="T26">
            <v>0</v>
          </cell>
        </row>
        <row r="27">
          <cell r="J27" t="str">
            <v>Итого</v>
          </cell>
          <cell r="K27">
            <v>106.83</v>
          </cell>
          <cell r="L27">
            <v>250.24</v>
          </cell>
          <cell r="M27">
            <v>21.189999999999998</v>
          </cell>
          <cell r="N27">
            <v>378.26000000000005</v>
          </cell>
          <cell r="O27">
            <v>341.45</v>
          </cell>
          <cell r="P27">
            <v>0</v>
          </cell>
          <cell r="Q27">
            <v>719.71</v>
          </cell>
          <cell r="R27">
            <v>11435.000700000001</v>
          </cell>
          <cell r="S27">
            <v>37506.800000000003</v>
          </cell>
          <cell r="T27">
            <v>0</v>
          </cell>
        </row>
        <row r="28">
          <cell r="J28" t="str">
            <v>Осина</v>
          </cell>
          <cell r="K28">
            <v>80.430000000000007</v>
          </cell>
          <cell r="L28">
            <v>184.21</v>
          </cell>
          <cell r="M28">
            <v>2.02</v>
          </cell>
          <cell r="N28">
            <v>266.65999999999997</v>
          </cell>
          <cell r="O28">
            <v>362.2</v>
          </cell>
          <cell r="P28">
            <v>0</v>
          </cell>
          <cell r="Q28">
            <v>628.8599999999999</v>
          </cell>
          <cell r="R28">
            <v>5267.6440000000002</v>
          </cell>
          <cell r="S28">
            <v>0</v>
          </cell>
          <cell r="T28" t="str">
            <v>16:41:000000:645</v>
          </cell>
        </row>
        <row r="29">
          <cell r="J29" t="str">
            <v>Береза</v>
          </cell>
          <cell r="K29">
            <v>0.95</v>
          </cell>
          <cell r="L29">
            <v>7.42</v>
          </cell>
          <cell r="M29">
            <v>3.73</v>
          </cell>
          <cell r="N29">
            <v>12.1</v>
          </cell>
          <cell r="O29">
            <v>36.659999999999997</v>
          </cell>
          <cell r="P29">
            <v>0</v>
          </cell>
          <cell r="Q29">
            <v>48.76</v>
          </cell>
          <cell r="R29">
            <v>1162.3713</v>
          </cell>
          <cell r="S29">
            <v>0</v>
          </cell>
          <cell r="T29">
            <v>0</v>
          </cell>
        </row>
        <row r="30">
          <cell r="J30" t="str">
            <v>Липа</v>
          </cell>
          <cell r="K30">
            <v>0.37</v>
          </cell>
          <cell r="L30">
            <v>61.85</v>
          </cell>
          <cell r="M30">
            <v>17.82</v>
          </cell>
          <cell r="N30">
            <v>80.039999999999992</v>
          </cell>
          <cell r="O30">
            <v>180.1</v>
          </cell>
          <cell r="P30">
            <v>0</v>
          </cell>
          <cell r="Q30">
            <v>260.14</v>
          </cell>
          <cell r="R30">
            <v>3969.3742999999999</v>
          </cell>
          <cell r="S30">
            <v>0</v>
          </cell>
          <cell r="T30">
            <v>0</v>
          </cell>
        </row>
        <row r="31">
          <cell r="J31" t="str">
            <v>Дуб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J32" t="str">
            <v>Итого</v>
          </cell>
          <cell r="K32">
            <v>81.750000000000014</v>
          </cell>
          <cell r="L32">
            <v>253.48</v>
          </cell>
          <cell r="M32">
            <v>23.57</v>
          </cell>
          <cell r="N32">
            <v>358.79999999999995</v>
          </cell>
          <cell r="O32">
            <v>578.96</v>
          </cell>
          <cell r="P32">
            <v>0</v>
          </cell>
          <cell r="Q32">
            <v>937.75999999999988</v>
          </cell>
          <cell r="R32">
            <v>10399.3896</v>
          </cell>
          <cell r="S32">
            <v>46171.56</v>
          </cell>
          <cell r="T32">
            <v>0</v>
          </cell>
        </row>
        <row r="33">
          <cell r="J33" t="str">
            <v>Осина</v>
          </cell>
          <cell r="K33">
            <v>24.5</v>
          </cell>
          <cell r="L33">
            <v>76.040000000000006</v>
          </cell>
          <cell r="M33">
            <v>2.14</v>
          </cell>
          <cell r="N33">
            <v>102.68</v>
          </cell>
          <cell r="O33">
            <v>152.79</v>
          </cell>
          <cell r="P33">
            <v>0</v>
          </cell>
          <cell r="Q33">
            <v>255.47</v>
          </cell>
          <cell r="R33">
            <v>1989.2207000000003</v>
          </cell>
          <cell r="S33">
            <v>0</v>
          </cell>
          <cell r="T33" t="str">
            <v>16:41:000000:645</v>
          </cell>
        </row>
        <row r="34">
          <cell r="J34" t="str">
            <v>Береза</v>
          </cell>
          <cell r="K34">
            <v>1.1499999999999999</v>
          </cell>
          <cell r="L34">
            <v>7.79</v>
          </cell>
          <cell r="M34">
            <v>1.74</v>
          </cell>
          <cell r="N34">
            <v>10.68</v>
          </cell>
          <cell r="O34">
            <v>25.88</v>
          </cell>
          <cell r="P34">
            <v>0</v>
          </cell>
          <cell r="Q34">
            <v>36.56</v>
          </cell>
          <cell r="R34">
            <v>1057.9115000000002</v>
          </cell>
          <cell r="S34">
            <v>0</v>
          </cell>
          <cell r="T34">
            <v>0</v>
          </cell>
        </row>
        <row r="35">
          <cell r="J35" t="str">
            <v>Липа</v>
          </cell>
          <cell r="K35">
            <v>2.4900000000000002</v>
          </cell>
          <cell r="L35">
            <v>37.75</v>
          </cell>
          <cell r="M35">
            <v>9.14</v>
          </cell>
          <cell r="N35">
            <v>49.38</v>
          </cell>
          <cell r="O35">
            <v>112.72</v>
          </cell>
          <cell r="P35">
            <v>0</v>
          </cell>
          <cell r="Q35">
            <v>162.1</v>
          </cell>
          <cell r="R35">
            <v>2542.1999999999998</v>
          </cell>
          <cell r="S35">
            <v>0</v>
          </cell>
          <cell r="T35">
            <v>0</v>
          </cell>
        </row>
        <row r="36">
          <cell r="J36" t="str">
            <v>Итого</v>
          </cell>
          <cell r="K36">
            <v>28.14</v>
          </cell>
          <cell r="L36">
            <v>121.58000000000001</v>
          </cell>
          <cell r="M36">
            <v>13.02</v>
          </cell>
          <cell r="N36">
            <v>162.74</v>
          </cell>
          <cell r="O36">
            <v>291.39</v>
          </cell>
          <cell r="P36">
            <v>0</v>
          </cell>
          <cell r="Q36">
            <v>454.13</v>
          </cell>
          <cell r="R36">
            <v>5589.3322000000007</v>
          </cell>
          <cell r="S36">
            <v>23417.909999999996</v>
          </cell>
          <cell r="T36">
            <v>0</v>
          </cell>
        </row>
        <row r="37">
          <cell r="J37" t="str">
            <v>Осина</v>
          </cell>
          <cell r="K37">
            <v>46.99</v>
          </cell>
          <cell r="L37">
            <v>648.55999999999995</v>
          </cell>
          <cell r="M37">
            <v>49.35</v>
          </cell>
          <cell r="N37">
            <v>744.9</v>
          </cell>
          <cell r="O37">
            <v>507.63</v>
          </cell>
          <cell r="P37">
            <v>0</v>
          </cell>
          <cell r="Q37">
            <v>1252.53</v>
          </cell>
          <cell r="R37">
            <v>13090.307899999998</v>
          </cell>
          <cell r="S37">
            <v>0</v>
          </cell>
          <cell r="T37" t="str">
            <v>16:41:000000:1061</v>
          </cell>
        </row>
        <row r="38">
          <cell r="J38" t="str">
            <v>Береза</v>
          </cell>
          <cell r="K38">
            <v>7.68</v>
          </cell>
          <cell r="L38">
            <v>163.22999999999999</v>
          </cell>
          <cell r="M38">
            <v>75.66</v>
          </cell>
          <cell r="N38">
            <v>246.57</v>
          </cell>
          <cell r="O38">
            <v>173.89</v>
          </cell>
          <cell r="P38">
            <v>0</v>
          </cell>
          <cell r="Q38">
            <v>420.46</v>
          </cell>
          <cell r="R38">
            <v>19371.8</v>
          </cell>
          <cell r="S38">
            <v>0</v>
          </cell>
          <cell r="T38">
            <v>0</v>
          </cell>
        </row>
        <row r="39">
          <cell r="J39" t="str">
            <v>Липа</v>
          </cell>
          <cell r="K39">
            <v>2.71</v>
          </cell>
          <cell r="L39">
            <v>90.88</v>
          </cell>
          <cell r="M39">
            <v>43.35</v>
          </cell>
          <cell r="N39">
            <v>136.94</v>
          </cell>
          <cell r="O39">
            <v>130.51</v>
          </cell>
          <cell r="P39">
            <v>0</v>
          </cell>
          <cell r="Q39">
            <v>267.45</v>
          </cell>
          <cell r="R39">
            <v>6250.8</v>
          </cell>
          <cell r="S39">
            <v>0</v>
          </cell>
          <cell r="T39">
            <v>0</v>
          </cell>
        </row>
        <row r="40">
          <cell r="J40" t="str">
            <v>Итого</v>
          </cell>
          <cell r="K40">
            <v>57.38</v>
          </cell>
          <cell r="L40">
            <v>902.67</v>
          </cell>
          <cell r="M40">
            <v>168.35999999999999</v>
          </cell>
          <cell r="N40">
            <v>1128.4100000000001</v>
          </cell>
          <cell r="O40">
            <v>812.03</v>
          </cell>
          <cell r="P40">
            <v>0</v>
          </cell>
          <cell r="Q40">
            <v>1940.44</v>
          </cell>
          <cell r="R40">
            <v>38712.907899999998</v>
          </cell>
          <cell r="S40">
            <v>102589.45000000001</v>
          </cell>
          <cell r="T40">
            <v>0</v>
          </cell>
        </row>
        <row r="41">
          <cell r="J41" t="str">
            <v>Осина</v>
          </cell>
          <cell r="K41">
            <v>42.36</v>
          </cell>
          <cell r="L41">
            <v>630.13</v>
          </cell>
          <cell r="M41">
            <v>70.5</v>
          </cell>
          <cell r="N41">
            <v>742.99</v>
          </cell>
          <cell r="O41">
            <v>605.84</v>
          </cell>
          <cell r="P41">
            <v>0</v>
          </cell>
          <cell r="Q41">
            <v>1348.83</v>
          </cell>
          <cell r="R41">
            <v>12906.895899999998</v>
          </cell>
          <cell r="S41">
            <v>0</v>
          </cell>
          <cell r="T41" t="str">
            <v>16:41:000000:428</v>
          </cell>
        </row>
        <row r="42">
          <cell r="J42" t="str">
            <v>Липа</v>
          </cell>
          <cell r="K42">
            <v>0.76</v>
          </cell>
          <cell r="L42">
            <v>54.46</v>
          </cell>
          <cell r="M42">
            <v>27.58</v>
          </cell>
          <cell r="N42">
            <v>82.8</v>
          </cell>
          <cell r="O42">
            <v>73.290000000000006</v>
          </cell>
          <cell r="P42">
            <v>0</v>
          </cell>
          <cell r="Q42">
            <v>156.09</v>
          </cell>
          <cell r="R42">
            <v>3719.7</v>
          </cell>
          <cell r="S42">
            <v>0</v>
          </cell>
          <cell r="T42">
            <v>0</v>
          </cell>
        </row>
        <row r="43">
          <cell r="J43" t="str">
            <v>Итого</v>
          </cell>
          <cell r="K43">
            <v>43.12</v>
          </cell>
          <cell r="L43">
            <v>684.59</v>
          </cell>
          <cell r="M43">
            <v>98.08</v>
          </cell>
          <cell r="N43">
            <v>825.79</v>
          </cell>
          <cell r="O43">
            <v>679.13</v>
          </cell>
          <cell r="P43">
            <v>0</v>
          </cell>
          <cell r="Q43">
            <v>1504.9199999999998</v>
          </cell>
          <cell r="R43">
            <v>16626.595899999997</v>
          </cell>
          <cell r="S43">
            <v>53705.210000000006</v>
          </cell>
          <cell r="T43">
            <v>0</v>
          </cell>
        </row>
        <row r="44">
          <cell r="J44" t="str">
            <v>Осина</v>
          </cell>
          <cell r="K44">
            <v>22.15</v>
          </cell>
          <cell r="L44">
            <v>155.79</v>
          </cell>
          <cell r="M44">
            <v>17.16</v>
          </cell>
          <cell r="N44">
            <v>195.1</v>
          </cell>
          <cell r="O44">
            <v>162.91</v>
          </cell>
          <cell r="P44">
            <v>0</v>
          </cell>
          <cell r="Q44">
            <v>358.01</v>
          </cell>
          <cell r="R44">
            <v>3462.7130999999995</v>
          </cell>
          <cell r="S44">
            <v>0</v>
          </cell>
          <cell r="T44" t="str">
            <v>16:41:000000:563</v>
          </cell>
        </row>
        <row r="45">
          <cell r="J45" t="str">
            <v>Береза</v>
          </cell>
          <cell r="K45">
            <v>2.29</v>
          </cell>
          <cell r="L45">
            <v>20.79</v>
          </cell>
          <cell r="M45">
            <v>8.5500000000000007</v>
          </cell>
          <cell r="N45">
            <v>31.63</v>
          </cell>
          <cell r="O45">
            <v>20.91</v>
          </cell>
          <cell r="P45">
            <v>0</v>
          </cell>
          <cell r="Q45">
            <v>52.54</v>
          </cell>
          <cell r="R45">
            <v>2569.3157999999999</v>
          </cell>
          <cell r="S45">
            <v>0</v>
          </cell>
          <cell r="T45">
            <v>0</v>
          </cell>
        </row>
        <row r="46">
          <cell r="J46" t="str">
            <v>Липа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20.13</v>
          </cell>
          <cell r="P46">
            <v>0</v>
          </cell>
          <cell r="Q46">
            <v>20.13</v>
          </cell>
          <cell r="R46">
            <v>28.785899999999998</v>
          </cell>
          <cell r="S46">
            <v>0</v>
          </cell>
          <cell r="T46">
            <v>0</v>
          </cell>
        </row>
        <row r="47">
          <cell r="J47" t="str">
            <v>Итого</v>
          </cell>
          <cell r="K47">
            <v>24.439999999999998</v>
          </cell>
          <cell r="L47">
            <v>176.57999999999998</v>
          </cell>
          <cell r="M47">
            <v>25.71</v>
          </cell>
          <cell r="N47">
            <v>226.73</v>
          </cell>
          <cell r="O47">
            <v>203.95</v>
          </cell>
          <cell r="P47">
            <v>0</v>
          </cell>
          <cell r="Q47">
            <v>430.68</v>
          </cell>
          <cell r="R47">
            <v>6060.8147999999992</v>
          </cell>
          <cell r="S47">
            <v>21698.38</v>
          </cell>
          <cell r="T4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Y2709"/>
  <sheetViews>
    <sheetView topLeftCell="A118" zoomScale="85" zoomScaleNormal="85" zoomScaleSheetLayoutView="85" zoomScalePageLayoutView="70" workbookViewId="0">
      <selection activeCell="I2681" sqref="I2681"/>
    </sheetView>
  </sheetViews>
  <sheetFormatPr defaultRowHeight="12.75" x14ac:dyDescent="0.2"/>
  <cols>
    <col min="2" max="2" width="21.28515625" style="39" customWidth="1"/>
    <col min="3" max="3" width="16.5703125" style="39" customWidth="1"/>
    <col min="4" max="4" width="9.28515625" style="39" customWidth="1"/>
    <col min="5" max="6" width="9.140625" style="39"/>
    <col min="7" max="7" width="10.7109375" style="39" customWidth="1"/>
    <col min="8" max="8" width="15" style="39" customWidth="1"/>
    <col min="9" max="13" width="11.140625" style="39" bestFit="1" customWidth="1"/>
    <col min="14" max="14" width="12" style="39" customWidth="1"/>
    <col min="15" max="15" width="36.28515625" style="30" hidden="1" customWidth="1"/>
    <col min="16" max="17" width="0" style="30" hidden="1" customWidth="1"/>
    <col min="18" max="25" width="9.140625" style="30"/>
  </cols>
  <sheetData>
    <row r="2" spans="2:14" x14ac:dyDescent="0.2">
      <c r="B2" s="29"/>
      <c r="C2" s="29"/>
      <c r="D2" s="29"/>
      <c r="E2" s="29"/>
      <c r="F2" s="29"/>
      <c r="G2" s="29"/>
      <c r="H2" s="29"/>
      <c r="I2" s="29"/>
      <c r="J2" s="29"/>
      <c r="K2" s="29"/>
      <c r="M2" s="29"/>
      <c r="N2" s="42" t="s">
        <v>28</v>
      </c>
    </row>
    <row r="3" spans="2:14" x14ac:dyDescent="0.2">
      <c r="B3" s="29"/>
      <c r="C3" s="29"/>
      <c r="D3" s="29"/>
      <c r="E3" s="29"/>
      <c r="F3" s="29"/>
      <c r="G3" s="29"/>
      <c r="H3" s="29"/>
      <c r="I3" s="29"/>
      <c r="J3" s="29"/>
      <c r="K3" s="29"/>
      <c r="M3" s="29"/>
      <c r="N3" s="42" t="s">
        <v>29</v>
      </c>
    </row>
    <row r="4" spans="2:14" ht="12.75" customHeight="1" x14ac:dyDescent="0.2">
      <c r="B4" s="29"/>
      <c r="C4" s="29"/>
      <c r="D4" s="29"/>
      <c r="E4" s="29"/>
      <c r="F4" s="29"/>
      <c r="G4" s="29"/>
      <c r="H4" s="29"/>
      <c r="I4" s="29"/>
      <c r="J4" s="29"/>
      <c r="K4" s="29"/>
      <c r="M4" s="29"/>
      <c r="N4" s="42" t="s">
        <v>30</v>
      </c>
    </row>
    <row r="5" spans="2:14" ht="12.75" customHeight="1" x14ac:dyDescent="0.2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</row>
    <row r="6" spans="2:14" ht="12.75" customHeight="1" x14ac:dyDescent="0.2">
      <c r="B6" s="29"/>
      <c r="C6" s="131" t="s">
        <v>31</v>
      </c>
      <c r="D6" s="131"/>
      <c r="E6" s="131"/>
      <c r="F6" s="131"/>
      <c r="G6" s="131"/>
      <c r="H6" s="131"/>
      <c r="I6" s="131"/>
      <c r="J6" s="131"/>
      <c r="K6" s="131"/>
      <c r="L6" s="131"/>
      <c r="M6" s="29"/>
      <c r="N6" s="29"/>
    </row>
    <row r="7" spans="2:14" ht="12.75" customHeight="1" x14ac:dyDescent="0.2">
      <c r="B7" s="29"/>
      <c r="C7" s="131" t="s">
        <v>32</v>
      </c>
      <c r="D7" s="131"/>
      <c r="E7" s="131"/>
      <c r="F7" s="131"/>
      <c r="G7" s="131"/>
      <c r="H7" s="131"/>
      <c r="I7" s="131"/>
      <c r="J7" s="131"/>
      <c r="K7" s="131"/>
      <c r="L7" s="131"/>
      <c r="M7" s="29"/>
      <c r="N7" s="29"/>
    </row>
    <row r="8" spans="2:14" ht="12.75" customHeight="1" x14ac:dyDescent="0.2">
      <c r="B8" s="29">
        <v>1</v>
      </c>
      <c r="C8" s="43"/>
      <c r="D8" s="43"/>
      <c r="E8" s="43"/>
      <c r="F8" s="43"/>
      <c r="G8" s="43"/>
      <c r="H8" s="43"/>
      <c r="I8" s="43"/>
      <c r="J8" s="43"/>
      <c r="K8" s="43"/>
      <c r="L8" s="131" t="s">
        <v>33</v>
      </c>
      <c r="M8" s="131"/>
      <c r="N8" s="131"/>
    </row>
    <row r="9" spans="2:14" ht="12.75" customHeight="1" x14ac:dyDescent="0.2">
      <c r="B9" s="29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2:14" ht="12.75" customHeight="1" x14ac:dyDescent="0.2">
      <c r="B10" s="29" t="s">
        <v>34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2:14" ht="12.75" customHeight="1" x14ac:dyDescent="0.2">
      <c r="B11" s="29" t="s">
        <v>35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</row>
    <row r="12" spans="2:14" x14ac:dyDescent="0.2">
      <c r="B12" s="29" t="s">
        <v>276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2:14" x14ac:dyDescent="0.2">
      <c r="B13" s="29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</row>
    <row r="14" spans="2:14" x14ac:dyDescent="0.2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</row>
    <row r="15" spans="2:14" ht="13.15" customHeight="1" x14ac:dyDescent="0.2">
      <c r="B15" s="132" t="s">
        <v>25</v>
      </c>
      <c r="C15" s="134" t="s">
        <v>36</v>
      </c>
      <c r="D15" s="136" t="s">
        <v>37</v>
      </c>
      <c r="E15" s="136" t="s">
        <v>38</v>
      </c>
      <c r="F15" s="136" t="s">
        <v>63</v>
      </c>
      <c r="G15" s="136" t="s">
        <v>39</v>
      </c>
      <c r="H15" s="136" t="s">
        <v>8</v>
      </c>
      <c r="I15" s="137" t="s">
        <v>40</v>
      </c>
      <c r="J15" s="137"/>
      <c r="K15" s="137"/>
      <c r="L15" s="137"/>
      <c r="M15" s="138" t="s">
        <v>41</v>
      </c>
      <c r="N15" s="139" t="s">
        <v>42</v>
      </c>
    </row>
    <row r="16" spans="2:14" ht="24.6" customHeight="1" x14ac:dyDescent="0.2">
      <c r="B16" s="133"/>
      <c r="C16" s="135"/>
      <c r="D16" s="136"/>
      <c r="E16" s="136"/>
      <c r="F16" s="136"/>
      <c r="G16" s="136"/>
      <c r="H16" s="136"/>
      <c r="I16" s="44" t="s">
        <v>43</v>
      </c>
      <c r="J16" s="44" t="s">
        <v>44</v>
      </c>
      <c r="K16" s="44" t="s">
        <v>45</v>
      </c>
      <c r="L16" s="44" t="s">
        <v>46</v>
      </c>
      <c r="M16" s="138"/>
      <c r="N16" s="140"/>
    </row>
    <row r="17" spans="2:17" ht="13.15" customHeight="1" x14ac:dyDescent="0.2">
      <c r="B17" s="121" t="s">
        <v>274</v>
      </c>
      <c r="C17" s="122"/>
      <c r="D17" s="122"/>
      <c r="E17" s="122"/>
      <c r="F17" s="122"/>
      <c r="G17" s="123"/>
      <c r="H17" s="45" t="s">
        <v>17</v>
      </c>
      <c r="I17" s="46">
        <v>172.66</v>
      </c>
      <c r="J17" s="46">
        <v>123.04</v>
      </c>
      <c r="K17" s="46">
        <v>62.34</v>
      </c>
      <c r="L17" s="46"/>
      <c r="M17" s="46">
        <v>9.84</v>
      </c>
      <c r="N17" s="46"/>
    </row>
    <row r="18" spans="2:17" x14ac:dyDescent="0.2">
      <c r="B18" s="124"/>
      <c r="C18" s="125"/>
      <c r="D18" s="125"/>
      <c r="E18" s="125"/>
      <c r="F18" s="125"/>
      <c r="G18" s="126"/>
      <c r="H18" s="45" t="s">
        <v>22</v>
      </c>
      <c r="I18" s="46">
        <v>1291.5</v>
      </c>
      <c r="J18" s="46">
        <v>922.79</v>
      </c>
      <c r="K18" s="46">
        <v>464.27</v>
      </c>
      <c r="L18" s="46"/>
      <c r="M18" s="46">
        <v>40.19</v>
      </c>
      <c r="N18" s="46"/>
    </row>
    <row r="19" spans="2:17" ht="12.75" customHeight="1" x14ac:dyDescent="0.2">
      <c r="B19" s="124"/>
      <c r="C19" s="125"/>
      <c r="D19" s="125"/>
      <c r="E19" s="125"/>
      <c r="F19" s="125"/>
      <c r="G19" s="126"/>
      <c r="H19" s="45" t="s">
        <v>19</v>
      </c>
      <c r="I19" s="46">
        <v>102.53</v>
      </c>
      <c r="J19" s="46">
        <v>74.64</v>
      </c>
      <c r="K19" s="46">
        <v>38.14</v>
      </c>
      <c r="L19" s="46"/>
      <c r="M19" s="46">
        <v>2.0499999999999998</v>
      </c>
      <c r="N19" s="46"/>
    </row>
    <row r="20" spans="2:17" x14ac:dyDescent="0.2">
      <c r="B20" s="124"/>
      <c r="C20" s="125"/>
      <c r="D20" s="125"/>
      <c r="E20" s="125"/>
      <c r="F20" s="125"/>
      <c r="G20" s="126"/>
      <c r="H20" s="45" t="s">
        <v>23</v>
      </c>
      <c r="I20" s="46">
        <v>102.53</v>
      </c>
      <c r="J20" s="46">
        <v>74.64</v>
      </c>
      <c r="K20" s="46">
        <v>38.14</v>
      </c>
      <c r="L20" s="46"/>
      <c r="M20" s="46">
        <v>2.0499999999999998</v>
      </c>
      <c r="N20" s="46"/>
    </row>
    <row r="21" spans="2:17" x14ac:dyDescent="0.2">
      <c r="B21" s="127"/>
      <c r="C21" s="128"/>
      <c r="D21" s="128"/>
      <c r="E21" s="128"/>
      <c r="F21" s="128"/>
      <c r="G21" s="129"/>
      <c r="H21" s="45" t="s">
        <v>18</v>
      </c>
      <c r="I21" s="46">
        <v>32.81</v>
      </c>
      <c r="J21" s="46">
        <v>25.02</v>
      </c>
      <c r="K21" s="46">
        <v>12.71</v>
      </c>
      <c r="L21" s="46"/>
      <c r="M21" s="46">
        <v>0.82</v>
      </c>
      <c r="N21" s="46"/>
    </row>
    <row r="22" spans="2:17" x14ac:dyDescent="0.2">
      <c r="B22" s="47" t="s">
        <v>253</v>
      </c>
      <c r="C22" s="44" t="s">
        <v>47</v>
      </c>
      <c r="D22" s="47">
        <v>10</v>
      </c>
      <c r="E22" s="47">
        <v>6</v>
      </c>
      <c r="F22" s="47">
        <v>4</v>
      </c>
      <c r="G22" s="48">
        <v>5.3</v>
      </c>
      <c r="H22" s="49" t="s">
        <v>17</v>
      </c>
      <c r="I22" s="50">
        <v>15.33</v>
      </c>
      <c r="J22" s="50">
        <v>93.88</v>
      </c>
      <c r="K22" s="50">
        <v>65.040000000000006</v>
      </c>
      <c r="L22" s="31">
        <f>IFERROR(SUM(I22,J22,K22),"")</f>
        <v>174.25</v>
      </c>
      <c r="M22" s="51">
        <v>158.11000000000001</v>
      </c>
      <c r="N22" s="31">
        <f>IFERROR(SUM(L22,M22),"")</f>
        <v>332.36</v>
      </c>
      <c r="O22" s="30" t="s">
        <v>75</v>
      </c>
      <c r="Q22" s="30">
        <f ca="1">SUMIF(H:H,"итого куб.м",N:N)</f>
        <v>39362.060000000019</v>
      </c>
    </row>
    <row r="23" spans="2:17" x14ac:dyDescent="0.2">
      <c r="B23" s="44"/>
      <c r="C23" s="44"/>
      <c r="D23" s="44"/>
      <c r="E23" s="44"/>
      <c r="F23" s="44"/>
      <c r="G23" s="44"/>
      <c r="H23" s="32" t="s">
        <v>48</v>
      </c>
      <c r="I23" s="33">
        <f>IFERROR(I22*I17,"")</f>
        <v>2646.8777999999998</v>
      </c>
      <c r="J23" s="33">
        <f t="shared" ref="J23:K23" si="0">IFERROR(J22*J17,"")</f>
        <v>11550.995199999999</v>
      </c>
      <c r="K23" s="33">
        <f t="shared" si="0"/>
        <v>4054.5936000000006</v>
      </c>
      <c r="L23" s="33">
        <f>IFERROR(SUM(I23,J23,K23),"")</f>
        <v>18252.4666</v>
      </c>
      <c r="M23" s="33">
        <f>IFERROR(M22*M17,"")</f>
        <v>1555.8024</v>
      </c>
      <c r="N23" s="33">
        <f>IFERROR(SUM(L23,M23),"")</f>
        <v>19808.269</v>
      </c>
      <c r="O23" s="30" t="s">
        <v>137</v>
      </c>
      <c r="Q23" s="30">
        <f>SUMIF(H:H,H33,N:N)</f>
        <v>1378918.8879999998</v>
      </c>
    </row>
    <row r="24" spans="2:17" x14ac:dyDescent="0.2">
      <c r="B24" s="44"/>
      <c r="C24" s="44"/>
      <c r="D24" s="44"/>
      <c r="E24" s="44"/>
      <c r="F24" s="44"/>
      <c r="G24" s="44"/>
      <c r="H24" s="49" t="s">
        <v>22</v>
      </c>
      <c r="I24" s="50"/>
      <c r="J24" s="50" t="str">
        <f>IFERROR(INDEX(Извещение!$J$7:$T$45,MATCH(CONCATENATE(РАСЧЕТ!B22,"/",РАСЧЕТ!D22,"/",РАСЧЕТ!E22,"/",F22,"/",H24),Извещение!#REF!,0),3),"")</f>
        <v/>
      </c>
      <c r="K24" s="50" t="str">
        <f>IFERROR(INDEX(Извещение!$J$7:$T$45,MATCH(CONCATENATE(РАСЧЕТ!B22,"/",РАСЧЕТ!D22,"/",РАСЧЕТ!E22,"/",F22,"/",H24),Извещение!#REF!,0),4),"")</f>
        <v/>
      </c>
      <c r="L24" s="31">
        <f t="shared" ref="L24:L33" si="1">IFERROR(SUM(I24,J24,K24),"")</f>
        <v>0</v>
      </c>
      <c r="M24" s="51" t="str">
        <f>IFERROR(INDEX(Извещение!$J$7:$T$45,MATCH(CONCATENATE(РАСЧЕТ!B22,"/",РАСЧЕТ!D22,"/",РАСЧЕТ!E22,"/",F22,"/",H24),Извещение!#REF!,0),6),"")</f>
        <v/>
      </c>
      <c r="N24" s="31">
        <f t="shared" ref="N24" si="2">IFERROR(SUM(L24,M24),"")</f>
        <v>0</v>
      </c>
      <c r="O24" s="30" t="s">
        <v>138</v>
      </c>
    </row>
    <row r="25" spans="2:17" x14ac:dyDescent="0.2">
      <c r="B25" s="44"/>
      <c r="C25" s="44"/>
      <c r="D25" s="44"/>
      <c r="E25" s="44"/>
      <c r="F25" s="44"/>
      <c r="G25" s="44"/>
      <c r="H25" s="32" t="s">
        <v>48</v>
      </c>
      <c r="I25" s="33">
        <f>IFERROR(I24*I18,"")</f>
        <v>0</v>
      </c>
      <c r="J25" s="33" t="str">
        <f t="shared" ref="J25:K25" si="3">IFERROR(J24*J18,"")</f>
        <v/>
      </c>
      <c r="K25" s="33" t="str">
        <f t="shared" si="3"/>
        <v/>
      </c>
      <c r="L25" s="33">
        <f t="shared" si="1"/>
        <v>0</v>
      </c>
      <c r="M25" s="33" t="str">
        <f t="shared" ref="M25" si="4">IFERROR(M24*M18,"")</f>
        <v/>
      </c>
      <c r="N25" s="33">
        <f>IFERROR(SUM(L25,M25),"")</f>
        <v>0</v>
      </c>
      <c r="O25" s="30" t="s">
        <v>137</v>
      </c>
    </row>
    <row r="26" spans="2:17" x14ac:dyDescent="0.2">
      <c r="B26" s="44"/>
      <c r="C26" s="44"/>
      <c r="D26" s="44"/>
      <c r="E26" s="44"/>
      <c r="F26" s="44"/>
      <c r="G26" s="44"/>
      <c r="H26" s="34" t="s">
        <v>19</v>
      </c>
      <c r="I26" s="51">
        <v>0.03</v>
      </c>
      <c r="J26" s="51">
        <v>141.05000000000001</v>
      </c>
      <c r="K26" s="51">
        <v>58.84</v>
      </c>
      <c r="L26" s="31">
        <f t="shared" si="1"/>
        <v>199.92000000000002</v>
      </c>
      <c r="M26" s="51">
        <v>204.79</v>
      </c>
      <c r="N26" s="31">
        <f t="shared" ref="N26" si="5">IFERROR(SUM(L26,M26),"")</f>
        <v>404.71000000000004</v>
      </c>
      <c r="O26" s="30" t="s">
        <v>76</v>
      </c>
    </row>
    <row r="27" spans="2:17" x14ac:dyDescent="0.2">
      <c r="B27" s="44"/>
      <c r="C27" s="44"/>
      <c r="D27" s="44"/>
      <c r="E27" s="44"/>
      <c r="F27" s="44"/>
      <c r="G27" s="44"/>
      <c r="H27" s="32" t="s">
        <v>48</v>
      </c>
      <c r="I27" s="33">
        <f>IFERROR(I26*I19,"")</f>
        <v>3.0758999999999999</v>
      </c>
      <c r="J27" s="33">
        <f>IFERROR(J26*J19,"")</f>
        <v>10527.972000000002</v>
      </c>
      <c r="K27" s="33">
        <f>IFERROR(K26*K19,"")</f>
        <v>2244.1576</v>
      </c>
      <c r="L27" s="33">
        <f t="shared" si="1"/>
        <v>12775.205500000002</v>
      </c>
      <c r="M27" s="33">
        <f>IFERROR(M26*M19,"")</f>
        <v>419.81949999999995</v>
      </c>
      <c r="N27" s="33">
        <f>IFERROR(SUM(L27,M27),"")</f>
        <v>13195.025000000001</v>
      </c>
      <c r="O27" s="30" t="s">
        <v>137</v>
      </c>
    </row>
    <row r="28" spans="2:17" x14ac:dyDescent="0.2">
      <c r="B28" s="44"/>
      <c r="C28" s="44"/>
      <c r="D28" s="44"/>
      <c r="E28" s="44"/>
      <c r="F28" s="44"/>
      <c r="G28" s="44"/>
      <c r="H28" s="34" t="s">
        <v>23</v>
      </c>
      <c r="I28" s="51"/>
      <c r="J28" s="51" t="str">
        <f>IFERROR(INDEX(Извещение!$J$7:$T$45,MATCH(CONCATENATE(РАСЧЕТ!B22,"/",РАСЧЕТ!D22,"/",РАСЧЕТ!E22,"/",F22,"/",H28),Извещение!#REF!,0),3),"")</f>
        <v/>
      </c>
      <c r="K28" s="51" t="str">
        <f>IFERROR(INDEX(Извещение!$J$7:$T$45,MATCH(CONCATENATE(РАСЧЕТ!B22,"/",РАСЧЕТ!D22,"/",РАСЧЕТ!E22,"/",F22,"/",H28),Извещение!#REF!,0),4),"")</f>
        <v/>
      </c>
      <c r="L28" s="31">
        <f t="shared" si="1"/>
        <v>0</v>
      </c>
      <c r="M28" s="51" t="str">
        <f>IFERROR(INDEX(Извещение!$J$7:$T$45,MATCH(CONCATENATE(РАСЧЕТ!B22,"/",РАСЧЕТ!D22,"/",РАСЧЕТ!E22,"/",F22,"/",H28),Извещение!#REF!,0),6),"")</f>
        <v/>
      </c>
      <c r="N28" s="31">
        <f t="shared" ref="N28" si="6">IFERROR(SUM(L28,M28),"")</f>
        <v>0</v>
      </c>
      <c r="O28" s="30" t="s">
        <v>139</v>
      </c>
    </row>
    <row r="29" spans="2:17" x14ac:dyDescent="0.2">
      <c r="B29" s="44"/>
      <c r="C29" s="44"/>
      <c r="D29" s="44"/>
      <c r="E29" s="44"/>
      <c r="F29" s="44"/>
      <c r="G29" s="44"/>
      <c r="H29" s="32" t="s">
        <v>48</v>
      </c>
      <c r="I29" s="33">
        <f>IFERROR(I28*I20,"")</f>
        <v>0</v>
      </c>
      <c r="J29" s="33" t="str">
        <f>IFERROR(J28*J20,"")</f>
        <v/>
      </c>
      <c r="K29" s="33" t="str">
        <f>IFERROR(K28*K20,"")</f>
        <v/>
      </c>
      <c r="L29" s="33">
        <f t="shared" si="1"/>
        <v>0</v>
      </c>
      <c r="M29" s="33" t="str">
        <f>IFERROR(M28*M20,"")</f>
        <v/>
      </c>
      <c r="N29" s="33">
        <f>IFERROR(SUM(L29,M29),"")</f>
        <v>0</v>
      </c>
      <c r="O29" s="30" t="s">
        <v>137</v>
      </c>
    </row>
    <row r="30" spans="2:17" x14ac:dyDescent="0.2">
      <c r="B30" s="44"/>
      <c r="C30" s="44"/>
      <c r="D30" s="44"/>
      <c r="E30" s="44"/>
      <c r="F30" s="44"/>
      <c r="G30" s="44"/>
      <c r="H30" s="34" t="s">
        <v>18</v>
      </c>
      <c r="I30" s="51">
        <v>59.17</v>
      </c>
      <c r="J30" s="51">
        <v>155</v>
      </c>
      <c r="K30" s="51">
        <v>23.87</v>
      </c>
      <c r="L30" s="31">
        <f t="shared" si="1"/>
        <v>238.04000000000002</v>
      </c>
      <c r="M30" s="51">
        <v>211.41</v>
      </c>
      <c r="N30" s="31">
        <f t="shared" ref="N30" si="7">IFERROR(SUM(L30,M30),"")</f>
        <v>449.45000000000005</v>
      </c>
      <c r="O30" s="30" t="s">
        <v>74</v>
      </c>
    </row>
    <row r="31" spans="2:17" x14ac:dyDescent="0.2">
      <c r="B31" s="44"/>
      <c r="C31" s="44"/>
      <c r="D31" s="44"/>
      <c r="E31" s="44"/>
      <c r="F31" s="44"/>
      <c r="G31" s="44"/>
      <c r="H31" s="32" t="s">
        <v>48</v>
      </c>
      <c r="I31" s="33">
        <f>IFERROR(I30*I21,"")</f>
        <v>1941.3677000000002</v>
      </c>
      <c r="J31" s="33">
        <f>IFERROR(J30*J21,"")</f>
        <v>3878.1</v>
      </c>
      <c r="K31" s="33">
        <f>IFERROR(K30*K21,"")</f>
        <v>303.38770000000005</v>
      </c>
      <c r="L31" s="33">
        <f t="shared" si="1"/>
        <v>6122.8554000000004</v>
      </c>
      <c r="M31" s="33">
        <f>IFERROR(M30*M21,"")</f>
        <v>173.35619999999997</v>
      </c>
      <c r="N31" s="33">
        <f>IFERROR(SUM(L31,M31),"")</f>
        <v>6296.2116000000005</v>
      </c>
      <c r="O31" s="30" t="s">
        <v>137</v>
      </c>
    </row>
    <row r="32" spans="2:17" x14ac:dyDescent="0.2">
      <c r="B32" s="44"/>
      <c r="C32" s="44"/>
      <c r="D32" s="44"/>
      <c r="E32" s="44"/>
      <c r="F32" s="44"/>
      <c r="G32" s="44"/>
      <c r="H32" s="35" t="s">
        <v>49</v>
      </c>
      <c r="I32" s="36">
        <f ca="1">SUM(I22:OFFSET(I32,-1,0))-I33</f>
        <v>74.529999999999745</v>
      </c>
      <c r="J32" s="36">
        <f ca="1">SUM(J22:OFFSET(J32,-1,0))-J33</f>
        <v>389.93000000000029</v>
      </c>
      <c r="K32" s="36">
        <f ca="1">SUM(K22:OFFSET(K32,-1,0))-K33</f>
        <v>147.75000000000091</v>
      </c>
      <c r="L32" s="36">
        <f t="shared" ca="1" si="1"/>
        <v>612.21000000000095</v>
      </c>
      <c r="M32" s="36">
        <f ca="1">SUM(M22:OFFSET(M32,-1,0))-M33</f>
        <v>574.30999999999995</v>
      </c>
      <c r="N32" s="36">
        <f t="shared" ref="N32" ca="1" si="8">IFERROR(SUM(L32,M32),"")</f>
        <v>1186.5200000000009</v>
      </c>
      <c r="O32" s="30" t="s">
        <v>140</v>
      </c>
    </row>
    <row r="33" spans="2:25" x14ac:dyDescent="0.2">
      <c r="B33" s="44"/>
      <c r="C33" s="44"/>
      <c r="D33" s="44"/>
      <c r="E33" s="44"/>
      <c r="F33" s="44"/>
      <c r="G33" s="44"/>
      <c r="H33" s="35" t="s">
        <v>64</v>
      </c>
      <c r="I33" s="36">
        <f>SUMIF(H22:H31,"стоимость",I22:I31)</f>
        <v>4591.3213999999998</v>
      </c>
      <c r="J33" s="36">
        <f>SUMIF(H22:H31,"стоимость",J22:J31)</f>
        <v>25957.067199999998</v>
      </c>
      <c r="K33" s="36">
        <f>SUMIF(H22:H31,"стоимость",K22:K31)</f>
        <v>6602.1389000000008</v>
      </c>
      <c r="L33" s="36">
        <f t="shared" si="1"/>
        <v>37150.527499999997</v>
      </c>
      <c r="M33" s="36">
        <f>SUMIF(H22:H31,"стоимость",M22:M31)</f>
        <v>2148.9781000000003</v>
      </c>
      <c r="N33" s="36">
        <f>IFERROR(SUM(L33,M33),"")</f>
        <v>39299.505599999997</v>
      </c>
      <c r="O33" s="30" t="s">
        <v>141</v>
      </c>
    </row>
    <row r="34" spans="2:25" x14ac:dyDescent="0.2">
      <c r="B34" s="52"/>
      <c r="C34" s="52"/>
      <c r="D34" s="52"/>
      <c r="E34" s="52"/>
      <c r="F34" s="52"/>
      <c r="G34" s="53"/>
      <c r="H34" s="37"/>
      <c r="I34" s="37"/>
      <c r="J34" s="37"/>
      <c r="K34" s="37"/>
      <c r="L34" s="38"/>
      <c r="M34" s="37"/>
      <c r="N34" s="37"/>
    </row>
    <row r="35" spans="2:25" x14ac:dyDescent="0.2">
      <c r="B35" s="130" t="s">
        <v>50</v>
      </c>
      <c r="C35" s="130"/>
      <c r="D35" s="130"/>
      <c r="E35" s="130"/>
      <c r="F35" s="54"/>
      <c r="G35" s="29"/>
      <c r="H35" s="29"/>
      <c r="I35" s="29"/>
      <c r="J35" s="37"/>
      <c r="K35" s="37"/>
      <c r="L35" s="38"/>
      <c r="M35" s="37"/>
      <c r="N35" s="37"/>
    </row>
    <row r="36" spans="2:25" s="2" customFormat="1" x14ac:dyDescent="0.2">
      <c r="B36" s="119" t="s">
        <v>66</v>
      </c>
      <c r="C36" s="119"/>
      <c r="D36" s="119"/>
      <c r="E36" s="119"/>
      <c r="F36" s="119"/>
      <c r="G36" s="119"/>
      <c r="H36" s="119"/>
      <c r="I36" s="119"/>
      <c r="J36" s="37"/>
      <c r="K36" s="37"/>
      <c r="L36" s="38"/>
      <c r="M36" s="37"/>
      <c r="N36" s="37"/>
      <c r="O36" s="30"/>
      <c r="P36" s="39"/>
      <c r="Q36" s="39"/>
      <c r="R36" s="39"/>
      <c r="S36" s="39"/>
      <c r="T36" s="39"/>
      <c r="U36" s="39"/>
      <c r="V36" s="39"/>
      <c r="W36" s="39"/>
      <c r="X36" s="39"/>
      <c r="Y36" s="39"/>
    </row>
    <row r="37" spans="2:25" x14ac:dyDescent="0.2">
      <c r="B37" s="119" t="s">
        <v>51</v>
      </c>
      <c r="C37" s="119"/>
      <c r="D37" s="119"/>
      <c r="E37" s="119"/>
      <c r="F37" s="119"/>
      <c r="G37" s="119"/>
      <c r="H37" s="119"/>
      <c r="I37" s="119"/>
      <c r="J37" s="37"/>
      <c r="K37" s="37"/>
      <c r="L37" s="38"/>
      <c r="M37" s="37"/>
      <c r="N37" s="37"/>
    </row>
    <row r="38" spans="2:25" x14ac:dyDescent="0.2">
      <c r="B38" s="119" t="s">
        <v>52</v>
      </c>
      <c r="C38" s="119"/>
      <c r="D38" s="119"/>
      <c r="E38" s="119"/>
      <c r="F38" s="119"/>
      <c r="G38" s="119"/>
      <c r="H38" s="119"/>
      <c r="I38" s="119"/>
      <c r="J38" s="37"/>
      <c r="K38" s="37"/>
      <c r="L38" s="38"/>
      <c r="M38" s="37"/>
      <c r="N38" s="37"/>
    </row>
    <row r="39" spans="2:25" x14ac:dyDescent="0.2">
      <c r="B39" s="119" t="s">
        <v>53</v>
      </c>
      <c r="C39" s="119"/>
      <c r="D39" s="119"/>
      <c r="E39" s="119"/>
      <c r="F39" s="119"/>
      <c r="G39" s="119"/>
      <c r="H39" s="119"/>
      <c r="I39" s="119"/>
      <c r="J39" s="37"/>
      <c r="K39" s="37"/>
      <c r="L39" s="38"/>
      <c r="M39" s="37"/>
      <c r="N39" s="37"/>
    </row>
    <row r="40" spans="2:25" x14ac:dyDescent="0.2">
      <c r="B40" s="119" t="s">
        <v>54</v>
      </c>
      <c r="C40" s="119"/>
      <c r="D40" s="119"/>
      <c r="E40" s="119"/>
      <c r="F40" s="119"/>
      <c r="G40" s="119"/>
      <c r="H40" s="119"/>
      <c r="I40" s="119"/>
      <c r="J40" s="29"/>
      <c r="K40" s="29"/>
      <c r="L40" s="29"/>
      <c r="M40" s="29"/>
      <c r="N40" s="29"/>
    </row>
    <row r="41" spans="2:25" x14ac:dyDescent="0.2">
      <c r="B41" s="119" t="s">
        <v>55</v>
      </c>
      <c r="C41" s="119"/>
      <c r="D41" s="119"/>
      <c r="E41" s="119"/>
      <c r="F41" s="119"/>
      <c r="G41" s="119"/>
      <c r="H41" s="119"/>
      <c r="I41" s="119"/>
      <c r="J41" s="29"/>
      <c r="K41" s="29"/>
      <c r="L41" s="29"/>
      <c r="M41" s="29"/>
      <c r="N41" s="29"/>
    </row>
    <row r="42" spans="2:25" x14ac:dyDescent="0.2">
      <c r="B42" s="119" t="s">
        <v>56</v>
      </c>
      <c r="C42" s="119"/>
      <c r="D42" s="119"/>
      <c r="E42" s="119"/>
      <c r="F42" s="119"/>
      <c r="G42" s="119"/>
      <c r="H42" s="119"/>
      <c r="I42" s="119"/>
      <c r="J42" s="29"/>
      <c r="K42" s="29"/>
      <c r="L42" s="29"/>
      <c r="M42" s="29"/>
      <c r="N42" s="29"/>
    </row>
    <row r="43" spans="2:25" x14ac:dyDescent="0.2">
      <c r="B43" s="119" t="s">
        <v>57</v>
      </c>
      <c r="C43" s="119"/>
      <c r="D43" s="119"/>
      <c r="E43" s="119"/>
      <c r="F43" s="119"/>
      <c r="G43" s="119"/>
      <c r="H43" s="119"/>
      <c r="I43" s="119"/>
      <c r="J43" s="29"/>
      <c r="K43" s="29"/>
      <c r="L43" s="29"/>
      <c r="M43" s="29"/>
      <c r="N43" s="29"/>
    </row>
    <row r="44" spans="2:25" x14ac:dyDescent="0.2">
      <c r="B44" s="55"/>
      <c r="C44" s="55"/>
      <c r="D44" s="55"/>
      <c r="E44" s="55"/>
      <c r="F44" s="55"/>
      <c r="G44" s="55"/>
      <c r="H44" s="55"/>
      <c r="I44" s="55"/>
      <c r="J44" s="29"/>
      <c r="K44" s="29"/>
      <c r="L44" s="29"/>
      <c r="M44" s="29"/>
      <c r="N44" s="29"/>
    </row>
    <row r="45" spans="2:25" x14ac:dyDescent="0.2">
      <c r="B45" s="29" t="s">
        <v>58</v>
      </c>
      <c r="C45" s="29"/>
      <c r="D45" s="29"/>
      <c r="E45" s="29"/>
      <c r="F45" s="29"/>
      <c r="G45" s="29"/>
      <c r="H45" s="29"/>
      <c r="I45" s="29"/>
      <c r="J45" s="29" t="s">
        <v>59</v>
      </c>
      <c r="K45" s="29"/>
      <c r="L45" s="29"/>
      <c r="M45" s="29"/>
      <c r="N45" s="29"/>
    </row>
    <row r="46" spans="2:25" x14ac:dyDescent="0.2">
      <c r="B46" s="56" t="s">
        <v>65</v>
      </c>
      <c r="C46" s="56"/>
      <c r="D46" s="29"/>
      <c r="E46" s="29"/>
      <c r="F46" s="29"/>
      <c r="G46" s="29"/>
      <c r="H46" s="29"/>
      <c r="I46" s="29"/>
      <c r="J46" s="56"/>
      <c r="K46" s="56"/>
      <c r="L46" s="56"/>
      <c r="M46" s="29"/>
      <c r="N46" s="29"/>
    </row>
    <row r="47" spans="2:25" x14ac:dyDescent="0.2">
      <c r="B47" s="40" t="s">
        <v>60</v>
      </c>
      <c r="C47" s="29"/>
      <c r="D47" s="29"/>
      <c r="E47" s="29"/>
      <c r="F47" s="29"/>
      <c r="G47" s="29"/>
      <c r="H47" s="29"/>
      <c r="I47" s="29"/>
      <c r="J47" s="29" t="s">
        <v>60</v>
      </c>
      <c r="K47" s="29"/>
      <c r="L47" s="29"/>
      <c r="M47" s="29"/>
      <c r="N47" s="29"/>
    </row>
    <row r="48" spans="2:25" x14ac:dyDescent="0.2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2:14" x14ac:dyDescent="0.2">
      <c r="B49" s="56"/>
      <c r="C49" s="56"/>
      <c r="D49" s="29"/>
      <c r="E49" s="29"/>
      <c r="F49" s="29"/>
      <c r="G49" s="29"/>
      <c r="H49" s="29"/>
      <c r="I49" s="29"/>
      <c r="J49" s="56"/>
      <c r="K49" s="56"/>
      <c r="L49" s="56"/>
      <c r="M49" s="29"/>
      <c r="N49" s="29"/>
    </row>
    <row r="50" spans="2:14" x14ac:dyDescent="0.2">
      <c r="B50" s="41" t="s">
        <v>61</v>
      </c>
      <c r="C50" s="29"/>
      <c r="D50" s="29"/>
      <c r="E50" s="29"/>
      <c r="F50" s="29"/>
      <c r="G50" s="29"/>
      <c r="H50" s="29"/>
      <c r="I50" s="29"/>
      <c r="J50" s="120" t="s">
        <v>61</v>
      </c>
      <c r="K50" s="120"/>
      <c r="L50" s="120"/>
      <c r="M50" s="29"/>
      <c r="N50" s="29"/>
    </row>
    <row r="51" spans="2:14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2:14" x14ac:dyDescent="0.2">
      <c r="B52" s="55" t="s">
        <v>62</v>
      </c>
      <c r="C52" s="29"/>
      <c r="D52" s="29"/>
      <c r="E52" s="29"/>
      <c r="F52" s="29"/>
      <c r="G52" s="29"/>
      <c r="H52" s="29"/>
      <c r="I52" s="29"/>
      <c r="J52" s="29" t="s">
        <v>62</v>
      </c>
      <c r="K52" s="29"/>
      <c r="L52" s="29"/>
      <c r="M52" s="29"/>
      <c r="N52" s="29"/>
    </row>
    <row r="54" spans="2:14" x14ac:dyDescent="0.2">
      <c r="B54" s="29"/>
      <c r="C54" s="29"/>
      <c r="D54" s="29"/>
      <c r="E54" s="29"/>
      <c r="F54" s="29"/>
      <c r="G54" s="29"/>
      <c r="H54" s="29"/>
      <c r="I54" s="29"/>
      <c r="J54" s="29"/>
      <c r="K54" s="29"/>
      <c r="M54" s="29"/>
      <c r="N54" s="42" t="s">
        <v>28</v>
      </c>
    </row>
    <row r="55" spans="2:14" x14ac:dyDescent="0.2">
      <c r="B55" s="29"/>
      <c r="C55" s="29"/>
      <c r="D55" s="29"/>
      <c r="E55" s="29"/>
      <c r="F55" s="29"/>
      <c r="G55" s="29"/>
      <c r="H55" s="29"/>
      <c r="I55" s="29"/>
      <c r="J55" s="29"/>
      <c r="K55" s="29"/>
      <c r="M55" s="29"/>
      <c r="N55" s="42" t="s">
        <v>29</v>
      </c>
    </row>
    <row r="56" spans="2:14" x14ac:dyDescent="0.2">
      <c r="B56" s="29"/>
      <c r="C56" s="29"/>
      <c r="D56" s="29"/>
      <c r="E56" s="29"/>
      <c r="F56" s="29"/>
      <c r="G56" s="29"/>
      <c r="H56" s="29"/>
      <c r="I56" s="29"/>
      <c r="J56" s="29"/>
      <c r="K56" s="29"/>
      <c r="M56" s="29"/>
      <c r="N56" s="42" t="s">
        <v>30</v>
      </c>
    </row>
    <row r="57" spans="2:14" x14ac:dyDescent="0.2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2:14" x14ac:dyDescent="0.2">
      <c r="B58" s="29"/>
      <c r="C58" s="131" t="s">
        <v>31</v>
      </c>
      <c r="D58" s="131"/>
      <c r="E58" s="131"/>
      <c r="F58" s="131"/>
      <c r="G58" s="131"/>
      <c r="H58" s="131"/>
      <c r="I58" s="131"/>
      <c r="J58" s="131"/>
      <c r="K58" s="131"/>
      <c r="L58" s="131"/>
      <c r="M58" s="29"/>
      <c r="N58" s="29"/>
    </row>
    <row r="59" spans="2:14" x14ac:dyDescent="0.2">
      <c r="B59" s="29"/>
      <c r="C59" s="131" t="s">
        <v>32</v>
      </c>
      <c r="D59" s="131"/>
      <c r="E59" s="131"/>
      <c r="F59" s="131"/>
      <c r="G59" s="131"/>
      <c r="H59" s="131"/>
      <c r="I59" s="131"/>
      <c r="J59" s="131"/>
      <c r="K59" s="131"/>
      <c r="L59" s="131"/>
      <c r="M59" s="29"/>
      <c r="N59" s="29"/>
    </row>
    <row r="60" spans="2:14" x14ac:dyDescent="0.2">
      <c r="B60" s="29">
        <v>2</v>
      </c>
      <c r="C60" s="43"/>
      <c r="D60" s="43"/>
      <c r="E60" s="43"/>
      <c r="F60" s="43"/>
      <c r="G60" s="43"/>
      <c r="H60" s="43"/>
      <c r="I60" s="43"/>
      <c r="J60" s="43"/>
      <c r="K60" s="43"/>
      <c r="L60" s="131" t="s">
        <v>33</v>
      </c>
      <c r="M60" s="131"/>
      <c r="N60" s="131"/>
    </row>
    <row r="61" spans="2:14" x14ac:dyDescent="0.2">
      <c r="B61" s="29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</row>
    <row r="62" spans="2:14" x14ac:dyDescent="0.2">
      <c r="B62" s="29" t="s">
        <v>34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</row>
    <row r="63" spans="2:14" x14ac:dyDescent="0.2">
      <c r="B63" s="29" t="s">
        <v>35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</row>
    <row r="64" spans="2:14" x14ac:dyDescent="0.2">
      <c r="B64" s="29" t="s">
        <v>276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</row>
    <row r="65" spans="2:15" x14ac:dyDescent="0.2">
      <c r="B65" s="29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</row>
    <row r="66" spans="2:15" x14ac:dyDescent="0.2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2:15" ht="13.15" customHeight="1" x14ac:dyDescent="0.2">
      <c r="B67" s="132" t="s">
        <v>25</v>
      </c>
      <c r="C67" s="134" t="s">
        <v>36</v>
      </c>
      <c r="D67" s="136" t="s">
        <v>37</v>
      </c>
      <c r="E67" s="136" t="s">
        <v>38</v>
      </c>
      <c r="F67" s="136" t="s">
        <v>63</v>
      </c>
      <c r="G67" s="136" t="s">
        <v>39</v>
      </c>
      <c r="H67" s="136" t="s">
        <v>8</v>
      </c>
      <c r="I67" s="137" t="s">
        <v>40</v>
      </c>
      <c r="J67" s="137"/>
      <c r="K67" s="137"/>
      <c r="L67" s="137"/>
      <c r="M67" s="138" t="s">
        <v>41</v>
      </c>
      <c r="N67" s="139" t="s">
        <v>42</v>
      </c>
    </row>
    <row r="68" spans="2:15" x14ac:dyDescent="0.2">
      <c r="B68" s="133"/>
      <c r="C68" s="135"/>
      <c r="D68" s="136"/>
      <c r="E68" s="136"/>
      <c r="F68" s="136"/>
      <c r="G68" s="136"/>
      <c r="H68" s="136"/>
      <c r="I68" s="44" t="s">
        <v>43</v>
      </c>
      <c r="J68" s="44" t="s">
        <v>44</v>
      </c>
      <c r="K68" s="44" t="s">
        <v>45</v>
      </c>
      <c r="L68" s="44" t="s">
        <v>46</v>
      </c>
      <c r="M68" s="138"/>
      <c r="N68" s="140"/>
    </row>
    <row r="69" spans="2:15" x14ac:dyDescent="0.2">
      <c r="B69" s="121" t="s">
        <v>274</v>
      </c>
      <c r="C69" s="122"/>
      <c r="D69" s="122"/>
      <c r="E69" s="122"/>
      <c r="F69" s="122"/>
      <c r="G69" s="123"/>
      <c r="H69" s="45" t="s">
        <v>17</v>
      </c>
      <c r="I69" s="46">
        <v>172.66</v>
      </c>
      <c r="J69" s="46">
        <v>123.04</v>
      </c>
      <c r="K69" s="46">
        <v>62.34</v>
      </c>
      <c r="L69" s="46"/>
      <c r="M69" s="46">
        <v>9.84</v>
      </c>
      <c r="N69" s="46"/>
    </row>
    <row r="70" spans="2:15" x14ac:dyDescent="0.2">
      <c r="B70" s="124"/>
      <c r="C70" s="125"/>
      <c r="D70" s="125"/>
      <c r="E70" s="125"/>
      <c r="F70" s="125"/>
      <c r="G70" s="126"/>
      <c r="H70" s="45" t="s">
        <v>22</v>
      </c>
      <c r="I70" s="46">
        <v>1291.5</v>
      </c>
      <c r="J70" s="46">
        <v>922.79</v>
      </c>
      <c r="K70" s="46">
        <v>464.27</v>
      </c>
      <c r="L70" s="46"/>
      <c r="M70" s="46">
        <v>40.19</v>
      </c>
      <c r="N70" s="46"/>
    </row>
    <row r="71" spans="2:15" x14ac:dyDescent="0.2">
      <c r="B71" s="124"/>
      <c r="C71" s="125"/>
      <c r="D71" s="125"/>
      <c r="E71" s="125"/>
      <c r="F71" s="125"/>
      <c r="G71" s="126"/>
      <c r="H71" s="45" t="s">
        <v>19</v>
      </c>
      <c r="I71" s="46">
        <v>102.53</v>
      </c>
      <c r="J71" s="46">
        <v>74.64</v>
      </c>
      <c r="K71" s="46">
        <v>38.14</v>
      </c>
      <c r="L71" s="46"/>
      <c r="M71" s="46">
        <v>2.0499999999999998</v>
      </c>
      <c r="N71" s="46"/>
    </row>
    <row r="72" spans="2:15" x14ac:dyDescent="0.2">
      <c r="B72" s="124"/>
      <c r="C72" s="125"/>
      <c r="D72" s="125"/>
      <c r="E72" s="125"/>
      <c r="F72" s="125"/>
      <c r="G72" s="126"/>
      <c r="H72" s="45" t="s">
        <v>23</v>
      </c>
      <c r="I72" s="46">
        <v>102.53</v>
      </c>
      <c r="J72" s="46">
        <v>74.64</v>
      </c>
      <c r="K72" s="46">
        <v>38.14</v>
      </c>
      <c r="L72" s="46"/>
      <c r="M72" s="46">
        <v>2.0499999999999998</v>
      </c>
      <c r="N72" s="46"/>
    </row>
    <row r="73" spans="2:15" x14ac:dyDescent="0.2">
      <c r="B73" s="127"/>
      <c r="C73" s="128"/>
      <c r="D73" s="128"/>
      <c r="E73" s="128"/>
      <c r="F73" s="128"/>
      <c r="G73" s="129"/>
      <c r="H73" s="45" t="s">
        <v>18</v>
      </c>
      <c r="I73" s="46">
        <v>32.81</v>
      </c>
      <c r="J73" s="46">
        <v>25.02</v>
      </c>
      <c r="K73" s="46">
        <v>12.71</v>
      </c>
      <c r="L73" s="46"/>
      <c r="M73" s="46">
        <v>0.82</v>
      </c>
      <c r="N73" s="46"/>
    </row>
    <row r="74" spans="2:15" x14ac:dyDescent="0.2">
      <c r="B74" s="47" t="s">
        <v>253</v>
      </c>
      <c r="C74" s="44" t="s">
        <v>47</v>
      </c>
      <c r="D74" s="47">
        <v>15</v>
      </c>
      <c r="E74" s="47">
        <v>9</v>
      </c>
      <c r="F74" s="47">
        <v>1</v>
      </c>
      <c r="G74" s="48">
        <v>8.1999999999999993</v>
      </c>
      <c r="H74" s="49" t="s">
        <v>17</v>
      </c>
      <c r="I74" s="50">
        <v>11.76</v>
      </c>
      <c r="J74" s="50">
        <v>66.78</v>
      </c>
      <c r="K74" s="50">
        <v>44.05</v>
      </c>
      <c r="L74" s="31">
        <f>IFERROR(SUM(I74,J74,K74),"")</f>
        <v>122.59</v>
      </c>
      <c r="M74" s="51">
        <v>121.57</v>
      </c>
      <c r="N74" s="31">
        <f>IFERROR(SUM(L74,M74),"")</f>
        <v>244.16</v>
      </c>
      <c r="O74" s="30" t="s">
        <v>79</v>
      </c>
    </row>
    <row r="75" spans="2:15" x14ac:dyDescent="0.2">
      <c r="B75" s="44"/>
      <c r="C75" s="44"/>
      <c r="D75" s="44"/>
      <c r="E75" s="44"/>
      <c r="F75" s="44"/>
      <c r="G75" s="44"/>
      <c r="H75" s="32" t="s">
        <v>48</v>
      </c>
      <c r="I75" s="33">
        <f>IFERROR(I74*I69,"")</f>
        <v>2030.4815999999998</v>
      </c>
      <c r="J75" s="33">
        <f t="shared" ref="J75:K75" si="9">IFERROR(J74*J69,"")</f>
        <v>8216.6112000000012</v>
      </c>
      <c r="K75" s="33">
        <f t="shared" si="9"/>
        <v>2746.0769999999998</v>
      </c>
      <c r="L75" s="33">
        <f>IFERROR(SUM(I75,J75,K75),"")</f>
        <v>12993.1698</v>
      </c>
      <c r="M75" s="33">
        <f>IFERROR(M74*M69,"")</f>
        <v>1196.2487999999998</v>
      </c>
      <c r="N75" s="33">
        <f>IFERROR(SUM(L75,M75),"")</f>
        <v>14189.418599999999</v>
      </c>
      <c r="O75" s="30" t="s">
        <v>142</v>
      </c>
    </row>
    <row r="76" spans="2:15" x14ac:dyDescent="0.2">
      <c r="B76" s="44"/>
      <c r="C76" s="44"/>
      <c r="D76" s="44"/>
      <c r="E76" s="44"/>
      <c r="F76" s="44"/>
      <c r="G76" s="44"/>
      <c r="H76" s="49" t="s">
        <v>273</v>
      </c>
      <c r="I76" s="50"/>
      <c r="J76" s="50" t="str">
        <f>IFERROR(INDEX(Извещение!$J$7:$T$45,MATCH(CONCATENATE(РАСЧЕТ!B74,"/",РАСЧЕТ!D74,"/",РАСЧЕТ!E74,"/",F74,"/",H76),Извещение!#REF!,0),3),"")</f>
        <v/>
      </c>
      <c r="K76" s="50" t="str">
        <f>IFERROR(INDEX(Извещение!$J$7:$T$45,MATCH(CONCATENATE(РАСЧЕТ!B74,"/",РАСЧЕТ!D74,"/",РАСЧЕТ!E74,"/",F74,"/",H76),Извещение!#REF!,0),4),"")</f>
        <v/>
      </c>
      <c r="L76" s="31">
        <f t="shared" ref="L76:L85" si="10">IFERROR(SUM(I76,J76,K76),"")</f>
        <v>0</v>
      </c>
      <c r="M76" s="51">
        <v>35.630000000000003</v>
      </c>
      <c r="N76" s="31">
        <f t="shared" ref="N76" si="11">IFERROR(SUM(L76,M76),"")</f>
        <v>35.630000000000003</v>
      </c>
      <c r="O76" s="30" t="s">
        <v>143</v>
      </c>
    </row>
    <row r="77" spans="2:15" x14ac:dyDescent="0.2">
      <c r="B77" s="44"/>
      <c r="C77" s="44"/>
      <c r="D77" s="44"/>
      <c r="E77" s="44"/>
      <c r="F77" s="44"/>
      <c r="G77" s="44"/>
      <c r="H77" s="32" t="s">
        <v>48</v>
      </c>
      <c r="I77" s="33">
        <f>IFERROR(I76*I70,"")</f>
        <v>0</v>
      </c>
      <c r="J77" s="33" t="str">
        <f t="shared" ref="J77:K77" si="12">IFERROR(J76*J70,"")</f>
        <v/>
      </c>
      <c r="K77" s="33" t="str">
        <f t="shared" si="12"/>
        <v/>
      </c>
      <c r="L77" s="33">
        <f t="shared" si="10"/>
        <v>0</v>
      </c>
      <c r="M77" s="33">
        <f t="shared" ref="M77" si="13">IFERROR(M76*M70,"")</f>
        <v>1431.9697000000001</v>
      </c>
      <c r="N77" s="33">
        <f>IFERROR(SUM(L77,M77),"")</f>
        <v>1431.9697000000001</v>
      </c>
      <c r="O77" s="30" t="s">
        <v>142</v>
      </c>
    </row>
    <row r="78" spans="2:15" x14ac:dyDescent="0.2">
      <c r="B78" s="44"/>
      <c r="C78" s="44"/>
      <c r="D78" s="44"/>
      <c r="E78" s="44"/>
      <c r="F78" s="44"/>
      <c r="G78" s="44"/>
      <c r="H78" s="34" t="s">
        <v>19</v>
      </c>
      <c r="I78" s="51">
        <v>1.36</v>
      </c>
      <c r="J78" s="51">
        <v>162.58000000000001</v>
      </c>
      <c r="K78" s="51">
        <v>95.67</v>
      </c>
      <c r="L78" s="31">
        <f t="shared" si="10"/>
        <v>259.61</v>
      </c>
      <c r="M78" s="51">
        <v>295.64</v>
      </c>
      <c r="N78" s="31">
        <f t="shared" ref="N78" si="14">IFERROR(SUM(L78,M78),"")</f>
        <v>555.25</v>
      </c>
      <c r="O78" s="30" t="s">
        <v>144</v>
      </c>
    </row>
    <row r="79" spans="2:15" x14ac:dyDescent="0.2">
      <c r="B79" s="44"/>
      <c r="C79" s="44"/>
      <c r="D79" s="44"/>
      <c r="E79" s="44"/>
      <c r="F79" s="44"/>
      <c r="G79" s="44"/>
      <c r="H79" s="32" t="s">
        <v>48</v>
      </c>
      <c r="I79" s="33">
        <f>IFERROR(I78*I71,"")</f>
        <v>139.44080000000002</v>
      </c>
      <c r="J79" s="33">
        <f>IFERROR(J78*J71,"")</f>
        <v>12134.971200000002</v>
      </c>
      <c r="K79" s="33">
        <f>IFERROR(K78*K71,"")</f>
        <v>3648.8538000000003</v>
      </c>
      <c r="L79" s="33">
        <f t="shared" si="10"/>
        <v>15923.265800000003</v>
      </c>
      <c r="M79" s="33">
        <f>IFERROR(M78*M71,"")</f>
        <v>606.0619999999999</v>
      </c>
      <c r="N79" s="33">
        <f>IFERROR(SUM(L79,M79),"")</f>
        <v>16529.327800000003</v>
      </c>
      <c r="O79" s="30" t="s">
        <v>142</v>
      </c>
    </row>
    <row r="80" spans="2:15" x14ac:dyDescent="0.2">
      <c r="B80" s="44"/>
      <c r="C80" s="44"/>
      <c r="D80" s="44"/>
      <c r="E80" s="44"/>
      <c r="F80" s="44"/>
      <c r="G80" s="44"/>
      <c r="H80" s="34" t="s">
        <v>23</v>
      </c>
      <c r="I80" s="51"/>
      <c r="J80" s="51" t="str">
        <f>IFERROR(INDEX(Извещение!$J$7:$T$45,MATCH(CONCATENATE(РАСЧЕТ!B74,"/",РАСЧЕТ!D74,"/",РАСЧЕТ!E74,"/",F74,"/",H80),Извещение!#REF!,0),3),"")</f>
        <v/>
      </c>
      <c r="K80" s="51" t="str">
        <f>IFERROR(INDEX(Извещение!$J$7:$T$45,MATCH(CONCATENATE(РАСЧЕТ!B74,"/",РАСЧЕТ!D74,"/",РАСЧЕТ!E74,"/",F74,"/",H80),Извещение!#REF!,0),4),"")</f>
        <v/>
      </c>
      <c r="L80" s="31">
        <f t="shared" si="10"/>
        <v>0</v>
      </c>
      <c r="M80" s="51" t="str">
        <f>IFERROR(INDEX(Извещение!$J$7:$T$45,MATCH(CONCATENATE(РАСЧЕТ!B74,"/",РАСЧЕТ!D74,"/",РАСЧЕТ!E74,"/",F74,"/",H80),Извещение!#REF!,0),6),"")</f>
        <v/>
      </c>
      <c r="N80" s="31">
        <f t="shared" ref="N80" si="15">IFERROR(SUM(L80,M80),"")</f>
        <v>0</v>
      </c>
      <c r="O80" s="30" t="s">
        <v>145</v>
      </c>
    </row>
    <row r="81" spans="2:15" x14ac:dyDescent="0.2">
      <c r="B81" s="44"/>
      <c r="C81" s="44"/>
      <c r="D81" s="44"/>
      <c r="E81" s="44"/>
      <c r="F81" s="44"/>
      <c r="G81" s="44"/>
      <c r="H81" s="32" t="s">
        <v>48</v>
      </c>
      <c r="I81" s="33">
        <f>IFERROR(I80*I72,"")</f>
        <v>0</v>
      </c>
      <c r="J81" s="33" t="str">
        <f>IFERROR(J80*J72,"")</f>
        <v/>
      </c>
      <c r="K81" s="33" t="str">
        <f>IFERROR(K80*K72,"")</f>
        <v/>
      </c>
      <c r="L81" s="33">
        <f t="shared" si="10"/>
        <v>0</v>
      </c>
      <c r="M81" s="33" t="str">
        <f>IFERROR(M80*M72,"")</f>
        <v/>
      </c>
      <c r="N81" s="33">
        <f>IFERROR(SUM(L81,M81),"")</f>
        <v>0</v>
      </c>
      <c r="O81" s="30" t="s">
        <v>142</v>
      </c>
    </row>
    <row r="82" spans="2:15" x14ac:dyDescent="0.2">
      <c r="B82" s="44"/>
      <c r="C82" s="44"/>
      <c r="D82" s="44"/>
      <c r="E82" s="44"/>
      <c r="F82" s="44"/>
      <c r="G82" s="44"/>
      <c r="H82" s="34" t="s">
        <v>18</v>
      </c>
      <c r="I82" s="51">
        <v>97.43</v>
      </c>
      <c r="J82" s="51">
        <v>391.65</v>
      </c>
      <c r="K82" s="51">
        <v>33.11</v>
      </c>
      <c r="L82" s="31">
        <f t="shared" si="10"/>
        <v>522.18999999999994</v>
      </c>
      <c r="M82" s="51">
        <v>464.06</v>
      </c>
      <c r="N82" s="31">
        <f t="shared" ref="N82" si="16">IFERROR(SUM(L82,M82),"")</f>
        <v>986.25</v>
      </c>
      <c r="O82" s="30" t="s">
        <v>78</v>
      </c>
    </row>
    <row r="83" spans="2:15" x14ac:dyDescent="0.2">
      <c r="B83" s="44"/>
      <c r="C83" s="44"/>
      <c r="D83" s="44"/>
      <c r="E83" s="44"/>
      <c r="F83" s="44"/>
      <c r="G83" s="44"/>
      <c r="H83" s="32" t="s">
        <v>48</v>
      </c>
      <c r="I83" s="33">
        <f>IFERROR(I82*I73,"")</f>
        <v>3196.6783000000005</v>
      </c>
      <c r="J83" s="33">
        <f>IFERROR(J82*J73,"")</f>
        <v>9799.0829999999987</v>
      </c>
      <c r="K83" s="33">
        <f>IFERROR(K82*K73,"")</f>
        <v>420.82810000000001</v>
      </c>
      <c r="L83" s="33">
        <f t="shared" si="10"/>
        <v>13416.589399999999</v>
      </c>
      <c r="M83" s="33">
        <f>IFERROR(M82*M73,"")</f>
        <v>380.5292</v>
      </c>
      <c r="N83" s="33">
        <f>IFERROR(SUM(L83,M83),"")</f>
        <v>13797.1186</v>
      </c>
      <c r="O83" s="30" t="s">
        <v>142</v>
      </c>
    </row>
    <row r="84" spans="2:15" x14ac:dyDescent="0.2">
      <c r="B84" s="44"/>
      <c r="C84" s="44"/>
      <c r="D84" s="44"/>
      <c r="E84" s="44"/>
      <c r="F84" s="44"/>
      <c r="G84" s="44"/>
      <c r="H84" s="35" t="s">
        <v>49</v>
      </c>
      <c r="I84" s="36">
        <f ca="1">SUM(I74:OFFSET(I84,-1,0))-I85</f>
        <v>110.54999999999927</v>
      </c>
      <c r="J84" s="36">
        <f ca="1">SUM(J74:OFFSET(J84,-1,0))-J85</f>
        <v>621.01000000000204</v>
      </c>
      <c r="K84" s="36">
        <f ca="1">SUM(K74:OFFSET(K84,-1,0))-K85</f>
        <v>172.82999999999993</v>
      </c>
      <c r="L84" s="36">
        <f t="shared" ca="1" si="10"/>
        <v>904.39000000000124</v>
      </c>
      <c r="M84" s="36">
        <f ca="1">SUM(M74:OFFSET(M84,-1,0))-M85</f>
        <v>916.89999999999964</v>
      </c>
      <c r="N84" s="36">
        <f t="shared" ref="N84" ca="1" si="17">IFERROR(SUM(L84,M84),"")</f>
        <v>1821.2900000000009</v>
      </c>
      <c r="O84" s="30" t="s">
        <v>146</v>
      </c>
    </row>
    <row r="85" spans="2:15" x14ac:dyDescent="0.2">
      <c r="B85" s="44"/>
      <c r="C85" s="44"/>
      <c r="D85" s="44"/>
      <c r="E85" s="44"/>
      <c r="F85" s="44"/>
      <c r="G85" s="44"/>
      <c r="H85" s="35" t="s">
        <v>64</v>
      </c>
      <c r="I85" s="36">
        <f>SUMIF(H74:H83,"стоимость",I74:I83)</f>
        <v>5366.6007000000009</v>
      </c>
      <c r="J85" s="36">
        <f>SUMIF(H74:H83,"стоимость",J74:J83)</f>
        <v>30150.665400000002</v>
      </c>
      <c r="K85" s="36">
        <f>SUMIF(H74:H83,"стоимость",K74:K83)</f>
        <v>6815.7588999999998</v>
      </c>
      <c r="L85" s="36">
        <f t="shared" si="10"/>
        <v>42333.025000000001</v>
      </c>
      <c r="M85" s="36">
        <f>SUMIF(H74:H83,"стоимость",M74:M83)</f>
        <v>3614.8096999999998</v>
      </c>
      <c r="N85" s="36">
        <f>IFERROR(SUM(L85,M85),"")</f>
        <v>45947.834699999999</v>
      </c>
      <c r="O85" s="30" t="s">
        <v>147</v>
      </c>
    </row>
    <row r="86" spans="2:15" x14ac:dyDescent="0.2">
      <c r="B86" s="52"/>
      <c r="C86" s="52"/>
      <c r="D86" s="52"/>
      <c r="E86" s="52"/>
      <c r="F86" s="52"/>
      <c r="G86" s="53"/>
      <c r="H86" s="37"/>
      <c r="I86" s="37"/>
      <c r="J86" s="37"/>
      <c r="K86" s="37"/>
      <c r="L86" s="38"/>
      <c r="M86" s="37"/>
      <c r="N86" s="37"/>
    </row>
    <row r="87" spans="2:15" x14ac:dyDescent="0.2">
      <c r="B87" s="130" t="s">
        <v>50</v>
      </c>
      <c r="C87" s="130"/>
      <c r="D87" s="130"/>
      <c r="E87" s="130"/>
      <c r="F87" s="54"/>
      <c r="G87" s="29"/>
      <c r="H87" s="29"/>
      <c r="I87" s="29"/>
      <c r="J87" s="37"/>
      <c r="K87" s="37"/>
      <c r="L87" s="38"/>
      <c r="M87" s="37"/>
      <c r="N87" s="37"/>
    </row>
    <row r="88" spans="2:15" x14ac:dyDescent="0.2">
      <c r="B88" s="119" t="s">
        <v>66</v>
      </c>
      <c r="C88" s="119"/>
      <c r="D88" s="119"/>
      <c r="E88" s="119"/>
      <c r="F88" s="119"/>
      <c r="G88" s="119"/>
      <c r="H88" s="119"/>
      <c r="I88" s="119"/>
      <c r="J88" s="37"/>
      <c r="K88" s="37"/>
      <c r="L88" s="38"/>
      <c r="M88" s="37"/>
      <c r="N88" s="37"/>
    </row>
    <row r="89" spans="2:15" x14ac:dyDescent="0.2">
      <c r="B89" s="119" t="s">
        <v>51</v>
      </c>
      <c r="C89" s="119"/>
      <c r="D89" s="119"/>
      <c r="E89" s="119"/>
      <c r="F89" s="119"/>
      <c r="G89" s="119"/>
      <c r="H89" s="119"/>
      <c r="I89" s="119"/>
      <c r="J89" s="37"/>
      <c r="K89" s="37"/>
      <c r="L89" s="38"/>
      <c r="M89" s="37"/>
      <c r="N89" s="37"/>
    </row>
    <row r="90" spans="2:15" x14ac:dyDescent="0.2">
      <c r="B90" s="119" t="s">
        <v>52</v>
      </c>
      <c r="C90" s="119"/>
      <c r="D90" s="119"/>
      <c r="E90" s="119"/>
      <c r="F90" s="119"/>
      <c r="G90" s="119"/>
      <c r="H90" s="119"/>
      <c r="I90" s="119"/>
      <c r="J90" s="37"/>
      <c r="K90" s="37"/>
      <c r="L90" s="38"/>
      <c r="M90" s="37"/>
      <c r="N90" s="37"/>
    </row>
    <row r="91" spans="2:15" x14ac:dyDescent="0.2">
      <c r="B91" s="119" t="s">
        <v>53</v>
      </c>
      <c r="C91" s="119"/>
      <c r="D91" s="119"/>
      <c r="E91" s="119"/>
      <c r="F91" s="119"/>
      <c r="G91" s="119"/>
      <c r="H91" s="119"/>
      <c r="I91" s="119"/>
      <c r="J91" s="37"/>
      <c r="K91" s="37"/>
      <c r="L91" s="38"/>
      <c r="M91" s="37"/>
      <c r="N91" s="37"/>
    </row>
    <row r="92" spans="2:15" x14ac:dyDescent="0.2">
      <c r="B92" s="119" t="s">
        <v>54</v>
      </c>
      <c r="C92" s="119"/>
      <c r="D92" s="119"/>
      <c r="E92" s="119"/>
      <c r="F92" s="119"/>
      <c r="G92" s="119"/>
      <c r="H92" s="119"/>
      <c r="I92" s="119"/>
      <c r="J92" s="29"/>
      <c r="K92" s="29"/>
      <c r="L92" s="29"/>
      <c r="M92" s="29"/>
      <c r="N92" s="29"/>
    </row>
    <row r="93" spans="2:15" x14ac:dyDescent="0.2">
      <c r="B93" s="119" t="s">
        <v>55</v>
      </c>
      <c r="C93" s="119"/>
      <c r="D93" s="119"/>
      <c r="E93" s="119"/>
      <c r="F93" s="119"/>
      <c r="G93" s="119"/>
      <c r="H93" s="119"/>
      <c r="I93" s="119"/>
      <c r="J93" s="29"/>
      <c r="K93" s="29"/>
      <c r="L93" s="29"/>
      <c r="M93" s="29"/>
      <c r="N93" s="29"/>
    </row>
    <row r="94" spans="2:15" x14ac:dyDescent="0.2">
      <c r="B94" s="119" t="s">
        <v>56</v>
      </c>
      <c r="C94" s="119"/>
      <c r="D94" s="119"/>
      <c r="E94" s="119"/>
      <c r="F94" s="119"/>
      <c r="G94" s="119"/>
      <c r="H94" s="119"/>
      <c r="I94" s="119"/>
      <c r="J94" s="29"/>
      <c r="K94" s="29"/>
      <c r="L94" s="29"/>
      <c r="M94" s="29"/>
      <c r="N94" s="29"/>
    </row>
    <row r="95" spans="2:15" x14ac:dyDescent="0.2">
      <c r="B95" s="119" t="s">
        <v>57</v>
      </c>
      <c r="C95" s="119"/>
      <c r="D95" s="119"/>
      <c r="E95" s="119"/>
      <c r="F95" s="119"/>
      <c r="G95" s="119"/>
      <c r="H95" s="119"/>
      <c r="I95" s="119"/>
      <c r="J95" s="29"/>
      <c r="K95" s="29"/>
      <c r="L95" s="29"/>
      <c r="M95" s="29"/>
      <c r="N95" s="29"/>
    </row>
    <row r="96" spans="2:15" x14ac:dyDescent="0.2">
      <c r="B96" s="55"/>
      <c r="C96" s="55"/>
      <c r="D96" s="55"/>
      <c r="E96" s="55"/>
      <c r="F96" s="55"/>
      <c r="G96" s="55"/>
      <c r="H96" s="55"/>
      <c r="I96" s="55"/>
      <c r="J96" s="29"/>
      <c r="K96" s="29"/>
      <c r="L96" s="29"/>
      <c r="M96" s="29"/>
      <c r="N96" s="29"/>
    </row>
    <row r="97" spans="2:14" x14ac:dyDescent="0.2">
      <c r="B97" s="29" t="s">
        <v>58</v>
      </c>
      <c r="C97" s="29"/>
      <c r="D97" s="29"/>
      <c r="E97" s="29"/>
      <c r="F97" s="29"/>
      <c r="G97" s="29"/>
      <c r="H97" s="29"/>
      <c r="I97" s="29"/>
      <c r="J97" s="29" t="s">
        <v>59</v>
      </c>
      <c r="K97" s="29"/>
      <c r="L97" s="29"/>
      <c r="M97" s="29"/>
      <c r="N97" s="29"/>
    </row>
    <row r="98" spans="2:14" x14ac:dyDescent="0.2">
      <c r="B98" s="56" t="s">
        <v>65</v>
      </c>
      <c r="C98" s="56"/>
      <c r="D98" s="29"/>
      <c r="E98" s="29"/>
      <c r="F98" s="29"/>
      <c r="G98" s="29"/>
      <c r="H98" s="29"/>
      <c r="I98" s="29"/>
      <c r="J98" s="56"/>
      <c r="K98" s="56"/>
      <c r="L98" s="56"/>
      <c r="M98" s="29"/>
      <c r="N98" s="29"/>
    </row>
    <row r="99" spans="2:14" x14ac:dyDescent="0.2">
      <c r="B99" s="40" t="s">
        <v>60</v>
      </c>
      <c r="C99" s="29"/>
      <c r="D99" s="29"/>
      <c r="E99" s="29"/>
      <c r="F99" s="29"/>
      <c r="G99" s="29"/>
      <c r="H99" s="29"/>
      <c r="I99" s="29"/>
      <c r="J99" s="29" t="s">
        <v>60</v>
      </c>
      <c r="K99" s="29"/>
      <c r="L99" s="29"/>
      <c r="M99" s="29"/>
      <c r="N99" s="29"/>
    </row>
    <row r="100" spans="2:14" x14ac:dyDescent="0.2"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</row>
    <row r="101" spans="2:14" x14ac:dyDescent="0.2">
      <c r="B101" s="56"/>
      <c r="C101" s="56"/>
      <c r="D101" s="29"/>
      <c r="E101" s="29"/>
      <c r="F101" s="29"/>
      <c r="G101" s="29"/>
      <c r="H101" s="29"/>
      <c r="I101" s="29"/>
      <c r="J101" s="56"/>
      <c r="K101" s="56"/>
      <c r="L101" s="56"/>
      <c r="M101" s="29"/>
      <c r="N101" s="29"/>
    </row>
    <row r="102" spans="2:14" x14ac:dyDescent="0.2">
      <c r="B102" s="41" t="s">
        <v>61</v>
      </c>
      <c r="C102" s="29"/>
      <c r="D102" s="29"/>
      <c r="E102" s="29"/>
      <c r="F102" s="29"/>
      <c r="G102" s="29"/>
      <c r="H102" s="29"/>
      <c r="I102" s="29"/>
      <c r="J102" s="120" t="s">
        <v>61</v>
      </c>
      <c r="K102" s="120"/>
      <c r="L102" s="120"/>
      <c r="M102" s="29"/>
      <c r="N102" s="29"/>
    </row>
    <row r="103" spans="2:14" x14ac:dyDescent="0.2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</row>
    <row r="104" spans="2:14" x14ac:dyDescent="0.2">
      <c r="B104" s="55" t="s">
        <v>62</v>
      </c>
      <c r="C104" s="29"/>
      <c r="D104" s="29"/>
      <c r="E104" s="29"/>
      <c r="F104" s="29"/>
      <c r="G104" s="29"/>
      <c r="H104" s="29"/>
      <c r="I104" s="29"/>
      <c r="J104" s="29" t="s">
        <v>62</v>
      </c>
      <c r="K104" s="29"/>
      <c r="L104" s="29"/>
      <c r="M104" s="29"/>
      <c r="N104" s="29"/>
    </row>
    <row r="106" spans="2:14" x14ac:dyDescent="0.2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M106" s="29"/>
      <c r="N106" s="42" t="s">
        <v>28</v>
      </c>
    </row>
    <row r="107" spans="2:14" x14ac:dyDescent="0.2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M107" s="29"/>
      <c r="N107" s="42" t="s">
        <v>29</v>
      </c>
    </row>
    <row r="108" spans="2:14" x14ac:dyDescent="0.2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M108" s="29"/>
      <c r="N108" s="42" t="s">
        <v>30</v>
      </c>
    </row>
    <row r="109" spans="2:14" x14ac:dyDescent="0.2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</row>
    <row r="110" spans="2:14" x14ac:dyDescent="0.2">
      <c r="B110" s="29"/>
      <c r="C110" s="131" t="s">
        <v>31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29"/>
      <c r="N110" s="29"/>
    </row>
    <row r="111" spans="2:14" x14ac:dyDescent="0.2">
      <c r="B111" s="29"/>
      <c r="C111" s="131" t="s">
        <v>32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29"/>
      <c r="N111" s="29"/>
    </row>
    <row r="112" spans="2:14" x14ac:dyDescent="0.2">
      <c r="B112" s="29">
        <v>3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131" t="s">
        <v>33</v>
      </c>
      <c r="M112" s="131"/>
      <c r="N112" s="131"/>
    </row>
    <row r="113" spans="2:15" x14ac:dyDescent="0.2">
      <c r="B113" s="29"/>
      <c r="C113" s="43"/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</row>
    <row r="114" spans="2:15" x14ac:dyDescent="0.2">
      <c r="B114" s="29" t="s">
        <v>34</v>
      </c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</row>
    <row r="115" spans="2:15" x14ac:dyDescent="0.2">
      <c r="B115" s="29" t="s">
        <v>35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</row>
    <row r="116" spans="2:15" x14ac:dyDescent="0.2">
      <c r="B116" s="29" t="s">
        <v>276</v>
      </c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</row>
    <row r="117" spans="2:15" x14ac:dyDescent="0.2">
      <c r="B117" s="29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</row>
    <row r="118" spans="2:15" x14ac:dyDescent="0.2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</row>
    <row r="119" spans="2:15" ht="12.75" customHeight="1" x14ac:dyDescent="0.2">
      <c r="B119" s="132" t="s">
        <v>25</v>
      </c>
      <c r="C119" s="134" t="s">
        <v>36</v>
      </c>
      <c r="D119" s="136" t="s">
        <v>37</v>
      </c>
      <c r="E119" s="136" t="s">
        <v>38</v>
      </c>
      <c r="F119" s="136" t="s">
        <v>63</v>
      </c>
      <c r="G119" s="136" t="s">
        <v>39</v>
      </c>
      <c r="H119" s="136" t="s">
        <v>8</v>
      </c>
      <c r="I119" s="137" t="s">
        <v>40</v>
      </c>
      <c r="J119" s="137"/>
      <c r="K119" s="137"/>
      <c r="L119" s="137"/>
      <c r="M119" s="138" t="s">
        <v>41</v>
      </c>
      <c r="N119" s="139" t="s">
        <v>42</v>
      </c>
    </row>
    <row r="120" spans="2:15" x14ac:dyDescent="0.2">
      <c r="B120" s="133"/>
      <c r="C120" s="135"/>
      <c r="D120" s="136"/>
      <c r="E120" s="136"/>
      <c r="F120" s="136"/>
      <c r="G120" s="136"/>
      <c r="H120" s="136"/>
      <c r="I120" s="44" t="s">
        <v>43</v>
      </c>
      <c r="J120" s="44" t="s">
        <v>44</v>
      </c>
      <c r="K120" s="44" t="s">
        <v>45</v>
      </c>
      <c r="L120" s="44" t="s">
        <v>46</v>
      </c>
      <c r="M120" s="138"/>
      <c r="N120" s="140"/>
    </row>
    <row r="121" spans="2:15" x14ac:dyDescent="0.2">
      <c r="B121" s="121" t="s">
        <v>274</v>
      </c>
      <c r="C121" s="122"/>
      <c r="D121" s="122"/>
      <c r="E121" s="122"/>
      <c r="F121" s="122"/>
      <c r="G121" s="123"/>
      <c r="H121" s="45" t="s">
        <v>17</v>
      </c>
      <c r="I121" s="46">
        <v>172.66</v>
      </c>
      <c r="J121" s="46">
        <v>123.04</v>
      </c>
      <c r="K121" s="46">
        <v>62.34</v>
      </c>
      <c r="L121" s="46"/>
      <c r="M121" s="46">
        <v>9.84</v>
      </c>
      <c r="N121" s="46"/>
    </row>
    <row r="122" spans="2:15" x14ac:dyDescent="0.2">
      <c r="B122" s="124"/>
      <c r="C122" s="125"/>
      <c r="D122" s="125"/>
      <c r="E122" s="125"/>
      <c r="F122" s="125"/>
      <c r="G122" s="126"/>
      <c r="H122" s="45" t="s">
        <v>22</v>
      </c>
      <c r="I122" s="46">
        <v>1291.5</v>
      </c>
      <c r="J122" s="46">
        <v>922.79</v>
      </c>
      <c r="K122" s="46">
        <v>464.27</v>
      </c>
      <c r="L122" s="46"/>
      <c r="M122" s="46">
        <v>40.19</v>
      </c>
      <c r="N122" s="46"/>
    </row>
    <row r="123" spans="2:15" x14ac:dyDescent="0.2">
      <c r="B123" s="124"/>
      <c r="C123" s="125"/>
      <c r="D123" s="125"/>
      <c r="E123" s="125"/>
      <c r="F123" s="125"/>
      <c r="G123" s="126"/>
      <c r="H123" s="45" t="s">
        <v>19</v>
      </c>
      <c r="I123" s="46">
        <v>102.53</v>
      </c>
      <c r="J123" s="46">
        <v>74.64</v>
      </c>
      <c r="K123" s="46">
        <v>38.14</v>
      </c>
      <c r="L123" s="46"/>
      <c r="M123" s="46">
        <v>2.0499999999999998</v>
      </c>
      <c r="N123" s="46"/>
    </row>
    <row r="124" spans="2:15" x14ac:dyDescent="0.2">
      <c r="B124" s="124"/>
      <c r="C124" s="125"/>
      <c r="D124" s="125"/>
      <c r="E124" s="125"/>
      <c r="F124" s="125"/>
      <c r="G124" s="126"/>
      <c r="H124" s="45" t="s">
        <v>23</v>
      </c>
      <c r="I124" s="46">
        <v>102.53</v>
      </c>
      <c r="J124" s="46">
        <v>74.64</v>
      </c>
      <c r="K124" s="46">
        <v>38.14</v>
      </c>
      <c r="L124" s="46"/>
      <c r="M124" s="46">
        <v>2.0499999999999998</v>
      </c>
      <c r="N124" s="46"/>
    </row>
    <row r="125" spans="2:15" x14ac:dyDescent="0.2">
      <c r="B125" s="127"/>
      <c r="C125" s="128"/>
      <c r="D125" s="128"/>
      <c r="E125" s="128"/>
      <c r="F125" s="128"/>
      <c r="G125" s="129"/>
      <c r="H125" s="45" t="s">
        <v>18</v>
      </c>
      <c r="I125" s="46">
        <v>32.81</v>
      </c>
      <c r="J125" s="46">
        <v>25.02</v>
      </c>
      <c r="K125" s="46">
        <v>12.71</v>
      </c>
      <c r="L125" s="46"/>
      <c r="M125" s="46">
        <v>0.82</v>
      </c>
      <c r="N125" s="46"/>
    </row>
    <row r="126" spans="2:15" x14ac:dyDescent="0.2">
      <c r="B126" s="47" t="s">
        <v>253</v>
      </c>
      <c r="C126" s="44" t="s">
        <v>47</v>
      </c>
      <c r="D126" s="47">
        <v>37</v>
      </c>
      <c r="E126" s="47">
        <v>34</v>
      </c>
      <c r="F126" s="47">
        <v>1</v>
      </c>
      <c r="G126" s="48">
        <v>7.3</v>
      </c>
      <c r="H126" s="49" t="s">
        <v>17</v>
      </c>
      <c r="I126" s="50">
        <v>12.8</v>
      </c>
      <c r="J126" s="50">
        <v>111.37</v>
      </c>
      <c r="K126" s="50">
        <v>58.67</v>
      </c>
      <c r="L126" s="31">
        <f>IFERROR(SUM(I126,J126,K126),"")</f>
        <v>182.84</v>
      </c>
      <c r="M126" s="51">
        <v>240.22</v>
      </c>
      <c r="N126" s="31">
        <f>IFERROR(SUM(L126,M126),"")</f>
        <v>423.06</v>
      </c>
      <c r="O126" s="30" t="s">
        <v>82</v>
      </c>
    </row>
    <row r="127" spans="2:15" x14ac:dyDescent="0.2">
      <c r="B127" s="44"/>
      <c r="C127" s="44"/>
      <c r="D127" s="44"/>
      <c r="E127" s="44"/>
      <c r="F127" s="44"/>
      <c r="G127" s="44"/>
      <c r="H127" s="32" t="s">
        <v>48</v>
      </c>
      <c r="I127" s="33">
        <f>IFERROR(I126*I121,"")</f>
        <v>2210.0480000000002</v>
      </c>
      <c r="J127" s="33">
        <f t="shared" ref="J127:K127" si="18">IFERROR(J126*J121,"")</f>
        <v>13702.964800000002</v>
      </c>
      <c r="K127" s="33">
        <f t="shared" si="18"/>
        <v>3657.4878000000003</v>
      </c>
      <c r="L127" s="33">
        <f>IFERROR(SUM(I127,J127,K127),"")</f>
        <v>19570.500600000003</v>
      </c>
      <c r="M127" s="33">
        <f>IFERROR(M126*M121,"")</f>
        <v>2363.7647999999999</v>
      </c>
      <c r="N127" s="33">
        <f>IFERROR(SUM(L127,M127),"")</f>
        <v>21934.265400000004</v>
      </c>
      <c r="O127" s="30" t="s">
        <v>148</v>
      </c>
    </row>
    <row r="128" spans="2:15" x14ac:dyDescent="0.2">
      <c r="B128" s="44"/>
      <c r="C128" s="44"/>
      <c r="D128" s="44"/>
      <c r="E128" s="44"/>
      <c r="F128" s="44"/>
      <c r="G128" s="44"/>
      <c r="H128" s="49" t="s">
        <v>22</v>
      </c>
      <c r="I128" s="50">
        <v>0</v>
      </c>
      <c r="J128" s="50">
        <v>0</v>
      </c>
      <c r="K128" s="50">
        <v>0</v>
      </c>
      <c r="L128" s="31">
        <f>IFERROR(SUM(I128,J128,K128),"")</f>
        <v>0</v>
      </c>
      <c r="M128" s="51">
        <v>0</v>
      </c>
      <c r="N128" s="31">
        <f t="shared" ref="N128" si="19">IFERROR(SUM(L128,M128),"")</f>
        <v>0</v>
      </c>
      <c r="O128" s="30" t="s">
        <v>149</v>
      </c>
    </row>
    <row r="129" spans="2:15" x14ac:dyDescent="0.2">
      <c r="B129" s="44"/>
      <c r="C129" s="44"/>
      <c r="D129" s="44"/>
      <c r="E129" s="44"/>
      <c r="F129" s="44"/>
      <c r="G129" s="44"/>
      <c r="H129" s="32" t="s">
        <v>48</v>
      </c>
      <c r="I129" s="33">
        <f>IFERROR(I128*I122,"")</f>
        <v>0</v>
      </c>
      <c r="J129" s="33">
        <f t="shared" ref="J129:K129" si="20">IFERROR(J128*J122,"")</f>
        <v>0</v>
      </c>
      <c r="K129" s="33">
        <f t="shared" si="20"/>
        <v>0</v>
      </c>
      <c r="L129" s="33">
        <f t="shared" ref="L129:L137" si="21">IFERROR(SUM(I129,J129,K129),"")</f>
        <v>0</v>
      </c>
      <c r="M129" s="33">
        <f t="shared" ref="M129" si="22">IFERROR(M128*M122,"")</f>
        <v>0</v>
      </c>
      <c r="N129" s="33">
        <f>IFERROR(SUM(L129,M129),"")</f>
        <v>0</v>
      </c>
      <c r="O129" s="30" t="s">
        <v>148</v>
      </c>
    </row>
    <row r="130" spans="2:15" x14ac:dyDescent="0.2">
      <c r="B130" s="44"/>
      <c r="C130" s="44"/>
      <c r="D130" s="44"/>
      <c r="E130" s="44"/>
      <c r="F130" s="44"/>
      <c r="G130" s="44"/>
      <c r="H130" s="34" t="s">
        <v>19</v>
      </c>
      <c r="I130" s="51">
        <v>0.38</v>
      </c>
      <c r="J130" s="51">
        <v>81.819999999999993</v>
      </c>
      <c r="K130" s="51">
        <v>41.99</v>
      </c>
      <c r="L130" s="31">
        <f t="shared" si="21"/>
        <v>124.19</v>
      </c>
      <c r="M130" s="51">
        <v>146.63999999999999</v>
      </c>
      <c r="N130" s="31">
        <f t="shared" ref="N130" si="23">IFERROR(SUM(L130,M130),"")</f>
        <v>270.83</v>
      </c>
      <c r="O130" s="30" t="s">
        <v>83</v>
      </c>
    </row>
    <row r="131" spans="2:15" x14ac:dyDescent="0.2">
      <c r="B131" s="44"/>
      <c r="C131" s="44"/>
      <c r="D131" s="44"/>
      <c r="E131" s="44"/>
      <c r="F131" s="44"/>
      <c r="G131" s="44"/>
      <c r="H131" s="32" t="s">
        <v>48</v>
      </c>
      <c r="I131" s="33">
        <f>IFERROR(I130*I123,"")</f>
        <v>38.961399999999998</v>
      </c>
      <c r="J131" s="33">
        <f>IFERROR(J130*J123,"")</f>
        <v>6107.0447999999997</v>
      </c>
      <c r="K131" s="33">
        <f>IFERROR(K130*K123,"")</f>
        <v>1601.4986000000001</v>
      </c>
      <c r="L131" s="33">
        <f t="shared" si="21"/>
        <v>7747.5047999999997</v>
      </c>
      <c r="M131" s="33">
        <f>IFERROR(M130*M123,"")</f>
        <v>300.61199999999997</v>
      </c>
      <c r="N131" s="33">
        <f>IFERROR(SUM(L131,M131),"")</f>
        <v>8048.1167999999998</v>
      </c>
      <c r="O131" s="30" t="s">
        <v>148</v>
      </c>
    </row>
    <row r="132" spans="2:15" x14ac:dyDescent="0.2">
      <c r="B132" s="44"/>
      <c r="C132" s="44"/>
      <c r="D132" s="44"/>
      <c r="E132" s="44"/>
      <c r="F132" s="44"/>
      <c r="G132" s="44"/>
      <c r="H132" s="34" t="s">
        <v>23</v>
      </c>
      <c r="I132" s="51"/>
      <c r="J132" s="51" t="str">
        <f>IFERROR(INDEX(Извещение!$J$7:$T$45,MATCH(CONCATENATE(РАСЧЕТ!B126,"/",РАСЧЕТ!D126,"/",РАСЧЕТ!E126,"/",F126,"/",H132),Извещение!#REF!,0),3),"")</f>
        <v/>
      </c>
      <c r="K132" s="51" t="str">
        <f>IFERROR(INDEX(Извещение!$J$7:$T$45,MATCH(CONCATENATE(РАСЧЕТ!B126,"/",РАСЧЕТ!D126,"/",РАСЧЕТ!E126,"/",F126,"/",H132),Извещение!#REF!,0),4),"")</f>
        <v/>
      </c>
      <c r="L132" s="31">
        <f t="shared" si="21"/>
        <v>0</v>
      </c>
      <c r="M132" s="51" t="str">
        <f>IFERROR(INDEX(Извещение!$J$7:$T$45,MATCH(CONCATENATE(РАСЧЕТ!B126,"/",РАСЧЕТ!D126,"/",РАСЧЕТ!E126,"/",F126,"/",H132),Извещение!#REF!,0),6),"")</f>
        <v/>
      </c>
      <c r="N132" s="31">
        <f t="shared" ref="N132" si="24">IFERROR(SUM(L132,M132),"")</f>
        <v>0</v>
      </c>
      <c r="O132" s="30" t="s">
        <v>150</v>
      </c>
    </row>
    <row r="133" spans="2:15" x14ac:dyDescent="0.2">
      <c r="B133" s="44"/>
      <c r="C133" s="44"/>
      <c r="D133" s="44"/>
      <c r="E133" s="44"/>
      <c r="F133" s="44"/>
      <c r="G133" s="44"/>
      <c r="H133" s="32" t="s">
        <v>48</v>
      </c>
      <c r="I133" s="33">
        <f>IFERROR(I132*I124,"")</f>
        <v>0</v>
      </c>
      <c r="J133" s="33" t="str">
        <f>IFERROR(J132*J124,"")</f>
        <v/>
      </c>
      <c r="K133" s="33" t="str">
        <f>IFERROR(K132*K124,"")</f>
        <v/>
      </c>
      <c r="L133" s="33">
        <f t="shared" si="21"/>
        <v>0</v>
      </c>
      <c r="M133" s="33" t="str">
        <f>IFERROR(M132*M124,"")</f>
        <v/>
      </c>
      <c r="N133" s="33">
        <f>IFERROR(SUM(L133,M133),"")</f>
        <v>0</v>
      </c>
      <c r="O133" s="30" t="s">
        <v>148</v>
      </c>
    </row>
    <row r="134" spans="2:15" x14ac:dyDescent="0.2">
      <c r="B134" s="44"/>
      <c r="C134" s="44"/>
      <c r="D134" s="44"/>
      <c r="E134" s="44"/>
      <c r="F134" s="44"/>
      <c r="G134" s="44"/>
      <c r="H134" s="34" t="s">
        <v>18</v>
      </c>
      <c r="I134" s="51">
        <v>29.64</v>
      </c>
      <c r="J134" s="51">
        <v>244.75</v>
      </c>
      <c r="K134" s="51">
        <v>29.13</v>
      </c>
      <c r="L134" s="31">
        <f t="shared" si="21"/>
        <v>303.52</v>
      </c>
      <c r="M134" s="51">
        <v>401.77</v>
      </c>
      <c r="N134" s="31">
        <f t="shared" ref="N134" si="25">IFERROR(SUM(L134,M134),"")</f>
        <v>705.29</v>
      </c>
      <c r="O134" s="30" t="s">
        <v>81</v>
      </c>
    </row>
    <row r="135" spans="2:15" x14ac:dyDescent="0.2">
      <c r="B135" s="44"/>
      <c r="C135" s="44"/>
      <c r="D135" s="44"/>
      <c r="E135" s="44"/>
      <c r="F135" s="44"/>
      <c r="G135" s="44"/>
      <c r="H135" s="32" t="s">
        <v>48</v>
      </c>
      <c r="I135" s="33">
        <f>IFERROR(I134*I125,"")</f>
        <v>972.48840000000007</v>
      </c>
      <c r="J135" s="33">
        <f>IFERROR(J134*J125,"")</f>
        <v>6123.6449999999995</v>
      </c>
      <c r="K135" s="33">
        <f>IFERROR(K134*K125,"")</f>
        <v>370.2423</v>
      </c>
      <c r="L135" s="33">
        <f t="shared" si="21"/>
        <v>7466.3756999999996</v>
      </c>
      <c r="M135" s="33">
        <f>IFERROR(M134*M125,"")</f>
        <v>329.45139999999998</v>
      </c>
      <c r="N135" s="33">
        <f>IFERROR(SUM(L135,M135),"")</f>
        <v>7795.8270999999995</v>
      </c>
      <c r="O135" s="30" t="s">
        <v>148</v>
      </c>
    </row>
    <row r="136" spans="2:15" x14ac:dyDescent="0.2">
      <c r="B136" s="44"/>
      <c r="C136" s="44"/>
      <c r="D136" s="44"/>
      <c r="E136" s="44"/>
      <c r="F136" s="44"/>
      <c r="G136" s="44"/>
      <c r="H136" s="35" t="s">
        <v>49</v>
      </c>
      <c r="I136" s="36">
        <f ca="1">SUM(I126:OFFSET(I136,-1,0))-I137</f>
        <v>42.820000000000164</v>
      </c>
      <c r="J136" s="36">
        <f ca="1">SUM(J126:OFFSET(J136,-1,0))-J137</f>
        <v>437.93999999999869</v>
      </c>
      <c r="K136" s="36">
        <f ca="1">SUM(K126:OFFSET(K136,-1,0))-K137</f>
        <v>129.78999999999996</v>
      </c>
      <c r="L136" s="36">
        <f t="shared" ca="1" si="21"/>
        <v>610.54999999999882</v>
      </c>
      <c r="M136" s="36">
        <f ca="1">SUM(M126:OFFSET(M136,-1,0))-M137</f>
        <v>788.62999999999965</v>
      </c>
      <c r="N136" s="36">
        <f t="shared" ref="N136" ca="1" si="26">IFERROR(SUM(L136,M136),"")</f>
        <v>1399.1799999999985</v>
      </c>
      <c r="O136" s="30" t="s">
        <v>151</v>
      </c>
    </row>
    <row r="137" spans="2:15" x14ac:dyDescent="0.2">
      <c r="B137" s="44"/>
      <c r="C137" s="44"/>
      <c r="D137" s="44"/>
      <c r="E137" s="44"/>
      <c r="F137" s="44"/>
      <c r="G137" s="44"/>
      <c r="H137" s="35" t="s">
        <v>64</v>
      </c>
      <c r="I137" s="36">
        <f>SUMIF(H126:H135,"стоимость",I126:I135)</f>
        <v>3221.4978000000006</v>
      </c>
      <c r="J137" s="36">
        <f>SUMIF(H126:H135,"стоимость",J126:J135)</f>
        <v>25933.654600000002</v>
      </c>
      <c r="K137" s="36">
        <f>SUMIF(H126:H135,"стоимость",K126:K135)</f>
        <v>5629.2287000000006</v>
      </c>
      <c r="L137" s="36">
        <f t="shared" si="21"/>
        <v>34784.381100000006</v>
      </c>
      <c r="M137" s="36">
        <f>SUMIF(H126:H135,"стоимость",M126:M135)</f>
        <v>2993.8281999999999</v>
      </c>
      <c r="N137" s="36">
        <f>IFERROR(SUM(L137,M137),"")</f>
        <v>37778.209300000002</v>
      </c>
      <c r="O137" s="30" t="s">
        <v>152</v>
      </c>
    </row>
    <row r="138" spans="2:15" x14ac:dyDescent="0.2">
      <c r="B138" s="52"/>
      <c r="C138" s="52"/>
      <c r="D138" s="52"/>
      <c r="E138" s="52"/>
      <c r="F138" s="52"/>
      <c r="G138" s="53"/>
      <c r="H138" s="37"/>
      <c r="I138" s="37"/>
      <c r="J138" s="37"/>
      <c r="K138" s="37"/>
      <c r="L138" s="38"/>
      <c r="M138" s="37"/>
      <c r="N138" s="37"/>
    </row>
    <row r="139" spans="2:15" x14ac:dyDescent="0.2">
      <c r="B139" s="130" t="s">
        <v>50</v>
      </c>
      <c r="C139" s="130"/>
      <c r="D139" s="130"/>
      <c r="E139" s="130"/>
      <c r="F139" s="54"/>
      <c r="G139" s="29"/>
      <c r="H139" s="29"/>
      <c r="I139" s="29"/>
      <c r="J139" s="37"/>
      <c r="K139" s="37"/>
      <c r="L139" s="38"/>
      <c r="M139" s="37"/>
      <c r="N139" s="37"/>
    </row>
    <row r="140" spans="2:15" x14ac:dyDescent="0.2">
      <c r="B140" s="119" t="s">
        <v>66</v>
      </c>
      <c r="C140" s="119"/>
      <c r="D140" s="119"/>
      <c r="E140" s="119"/>
      <c r="F140" s="119"/>
      <c r="G140" s="119"/>
      <c r="H140" s="119"/>
      <c r="I140" s="119"/>
      <c r="J140" s="37"/>
      <c r="K140" s="37"/>
      <c r="L140" s="38"/>
      <c r="M140" s="37"/>
      <c r="N140" s="37"/>
    </row>
    <row r="141" spans="2:15" x14ac:dyDescent="0.2">
      <c r="B141" s="119" t="s">
        <v>51</v>
      </c>
      <c r="C141" s="119"/>
      <c r="D141" s="119"/>
      <c r="E141" s="119"/>
      <c r="F141" s="119"/>
      <c r="G141" s="119"/>
      <c r="H141" s="119"/>
      <c r="I141" s="119"/>
      <c r="J141" s="37"/>
      <c r="K141" s="37"/>
      <c r="L141" s="38"/>
      <c r="M141" s="37"/>
      <c r="N141" s="37"/>
    </row>
    <row r="142" spans="2:15" x14ac:dyDescent="0.2">
      <c r="B142" s="119" t="s">
        <v>52</v>
      </c>
      <c r="C142" s="119"/>
      <c r="D142" s="119"/>
      <c r="E142" s="119"/>
      <c r="F142" s="119"/>
      <c r="G142" s="119"/>
      <c r="H142" s="119"/>
      <c r="I142" s="119"/>
      <c r="J142" s="37"/>
      <c r="K142" s="37"/>
      <c r="L142" s="38"/>
      <c r="M142" s="37"/>
      <c r="N142" s="37"/>
    </row>
    <row r="143" spans="2:15" x14ac:dyDescent="0.2">
      <c r="B143" s="119" t="s">
        <v>53</v>
      </c>
      <c r="C143" s="119"/>
      <c r="D143" s="119"/>
      <c r="E143" s="119"/>
      <c r="F143" s="119"/>
      <c r="G143" s="119"/>
      <c r="H143" s="119"/>
      <c r="I143" s="119"/>
      <c r="J143" s="37"/>
      <c r="K143" s="37"/>
      <c r="L143" s="38"/>
      <c r="M143" s="37"/>
      <c r="N143" s="37"/>
    </row>
    <row r="144" spans="2:15" x14ac:dyDescent="0.2">
      <c r="B144" s="119" t="s">
        <v>54</v>
      </c>
      <c r="C144" s="119"/>
      <c r="D144" s="119"/>
      <c r="E144" s="119"/>
      <c r="F144" s="119"/>
      <c r="G144" s="119"/>
      <c r="H144" s="119"/>
      <c r="I144" s="119"/>
      <c r="J144" s="29"/>
      <c r="K144" s="29"/>
      <c r="L144" s="29"/>
      <c r="M144" s="29"/>
      <c r="N144" s="29"/>
    </row>
    <row r="145" spans="2:14" x14ac:dyDescent="0.2">
      <c r="B145" s="119" t="s">
        <v>55</v>
      </c>
      <c r="C145" s="119"/>
      <c r="D145" s="119"/>
      <c r="E145" s="119"/>
      <c r="F145" s="119"/>
      <c r="G145" s="119"/>
      <c r="H145" s="119"/>
      <c r="I145" s="119"/>
      <c r="J145" s="29"/>
      <c r="K145" s="29"/>
      <c r="L145" s="29"/>
      <c r="M145" s="29"/>
      <c r="N145" s="29"/>
    </row>
    <row r="146" spans="2:14" x14ac:dyDescent="0.2">
      <c r="B146" s="119" t="s">
        <v>56</v>
      </c>
      <c r="C146" s="119"/>
      <c r="D146" s="119"/>
      <c r="E146" s="119"/>
      <c r="F146" s="119"/>
      <c r="G146" s="119"/>
      <c r="H146" s="119"/>
      <c r="I146" s="119"/>
      <c r="J146" s="29"/>
      <c r="K146" s="29"/>
      <c r="L146" s="29"/>
      <c r="M146" s="29"/>
      <c r="N146" s="29"/>
    </row>
    <row r="147" spans="2:14" x14ac:dyDescent="0.2">
      <c r="B147" s="119" t="s">
        <v>57</v>
      </c>
      <c r="C147" s="119"/>
      <c r="D147" s="119"/>
      <c r="E147" s="119"/>
      <c r="F147" s="119"/>
      <c r="G147" s="119"/>
      <c r="H147" s="119"/>
      <c r="I147" s="119"/>
      <c r="J147" s="29"/>
      <c r="K147" s="29"/>
      <c r="L147" s="29"/>
      <c r="M147" s="29"/>
      <c r="N147" s="29"/>
    </row>
    <row r="148" spans="2:14" x14ac:dyDescent="0.2">
      <c r="B148" s="55"/>
      <c r="C148" s="55"/>
      <c r="D148" s="55"/>
      <c r="E148" s="55"/>
      <c r="F148" s="55"/>
      <c r="G148" s="55"/>
      <c r="H148" s="55"/>
      <c r="I148" s="55"/>
      <c r="J148" s="29"/>
      <c r="K148" s="29"/>
      <c r="L148" s="29"/>
      <c r="M148" s="29"/>
      <c r="N148" s="29"/>
    </row>
    <row r="149" spans="2:14" x14ac:dyDescent="0.2">
      <c r="B149" s="29" t="s">
        <v>58</v>
      </c>
      <c r="C149" s="29"/>
      <c r="D149" s="29"/>
      <c r="E149" s="29"/>
      <c r="F149" s="29"/>
      <c r="G149" s="29"/>
      <c r="H149" s="29"/>
      <c r="I149" s="29"/>
      <c r="J149" s="29" t="s">
        <v>59</v>
      </c>
      <c r="K149" s="29"/>
      <c r="L149" s="29"/>
      <c r="M149" s="29"/>
      <c r="N149" s="29"/>
    </row>
    <row r="150" spans="2:14" x14ac:dyDescent="0.2">
      <c r="B150" s="56" t="s">
        <v>65</v>
      </c>
      <c r="C150" s="56"/>
      <c r="D150" s="29"/>
      <c r="E150" s="29"/>
      <c r="F150" s="29"/>
      <c r="G150" s="29"/>
      <c r="H150" s="29"/>
      <c r="I150" s="29"/>
      <c r="J150" s="56"/>
      <c r="K150" s="56"/>
      <c r="L150" s="56"/>
      <c r="M150" s="29"/>
      <c r="N150" s="29"/>
    </row>
    <row r="151" spans="2:14" x14ac:dyDescent="0.2">
      <c r="B151" s="40" t="s">
        <v>60</v>
      </c>
      <c r="C151" s="29"/>
      <c r="D151" s="29"/>
      <c r="E151" s="29"/>
      <c r="F151" s="29"/>
      <c r="G151" s="29"/>
      <c r="H151" s="29"/>
      <c r="I151" s="29"/>
      <c r="J151" s="29" t="s">
        <v>60</v>
      </c>
      <c r="K151" s="29"/>
      <c r="L151" s="29"/>
      <c r="M151" s="29"/>
      <c r="N151" s="29"/>
    </row>
    <row r="152" spans="2:14" x14ac:dyDescent="0.2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</row>
    <row r="153" spans="2:14" x14ac:dyDescent="0.2">
      <c r="B153" s="56"/>
      <c r="C153" s="56"/>
      <c r="D153" s="29"/>
      <c r="E153" s="29"/>
      <c r="F153" s="29"/>
      <c r="G153" s="29"/>
      <c r="H153" s="29"/>
      <c r="I153" s="29"/>
      <c r="J153" s="56"/>
      <c r="K153" s="56"/>
      <c r="L153" s="56"/>
      <c r="M153" s="29"/>
      <c r="N153" s="29"/>
    </row>
    <row r="154" spans="2:14" x14ac:dyDescent="0.2">
      <c r="B154" s="41" t="s">
        <v>61</v>
      </c>
      <c r="C154" s="29"/>
      <c r="D154" s="29"/>
      <c r="E154" s="29"/>
      <c r="F154" s="29"/>
      <c r="G154" s="29"/>
      <c r="H154" s="29"/>
      <c r="I154" s="29"/>
      <c r="J154" s="120" t="s">
        <v>61</v>
      </c>
      <c r="K154" s="120"/>
      <c r="L154" s="120"/>
      <c r="M154" s="29"/>
      <c r="N154" s="29"/>
    </row>
    <row r="155" spans="2:14" x14ac:dyDescent="0.2"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</row>
    <row r="156" spans="2:14" x14ac:dyDescent="0.2">
      <c r="B156" s="55" t="s">
        <v>62</v>
      </c>
      <c r="C156" s="29"/>
      <c r="D156" s="29"/>
      <c r="E156" s="29"/>
      <c r="F156" s="29"/>
      <c r="G156" s="29"/>
      <c r="H156" s="29"/>
      <c r="I156" s="29"/>
      <c r="J156" s="29" t="s">
        <v>62</v>
      </c>
      <c r="K156" s="29"/>
      <c r="L156" s="29"/>
      <c r="M156" s="29"/>
      <c r="N156" s="29"/>
    </row>
    <row r="158" spans="2:14" x14ac:dyDescent="0.2"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M158" s="29"/>
      <c r="N158" s="42" t="s">
        <v>28</v>
      </c>
    </row>
    <row r="159" spans="2:14" x14ac:dyDescent="0.2"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M159" s="29"/>
      <c r="N159" s="42" t="s">
        <v>29</v>
      </c>
    </row>
    <row r="160" spans="2:14" x14ac:dyDescent="0.2"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M160" s="29"/>
      <c r="N160" s="42" t="s">
        <v>30</v>
      </c>
    </row>
    <row r="161" spans="2:14" x14ac:dyDescent="0.2"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</row>
    <row r="162" spans="2:14" x14ac:dyDescent="0.2">
      <c r="B162" s="29"/>
      <c r="C162" s="131" t="s">
        <v>31</v>
      </c>
      <c r="D162" s="131"/>
      <c r="E162" s="131"/>
      <c r="F162" s="131"/>
      <c r="G162" s="131"/>
      <c r="H162" s="131"/>
      <c r="I162" s="131"/>
      <c r="J162" s="131"/>
      <c r="K162" s="131"/>
      <c r="L162" s="131"/>
      <c r="M162" s="29"/>
      <c r="N162" s="29"/>
    </row>
    <row r="163" spans="2:14" x14ac:dyDescent="0.2">
      <c r="B163" s="29"/>
      <c r="C163" s="131" t="s">
        <v>32</v>
      </c>
      <c r="D163" s="131"/>
      <c r="E163" s="131"/>
      <c r="F163" s="131"/>
      <c r="G163" s="131"/>
      <c r="H163" s="131"/>
      <c r="I163" s="131"/>
      <c r="J163" s="131"/>
      <c r="K163" s="131"/>
      <c r="L163" s="131"/>
      <c r="M163" s="29"/>
      <c r="N163" s="29"/>
    </row>
    <row r="164" spans="2:14" x14ac:dyDescent="0.2">
      <c r="B164" s="29">
        <v>4</v>
      </c>
      <c r="C164" s="43"/>
      <c r="D164" s="43"/>
      <c r="E164" s="43"/>
      <c r="F164" s="43"/>
      <c r="G164" s="43"/>
      <c r="H164" s="43"/>
      <c r="I164" s="43"/>
      <c r="J164" s="43"/>
      <c r="K164" s="43"/>
      <c r="L164" s="131" t="s">
        <v>33</v>
      </c>
      <c r="M164" s="131"/>
      <c r="N164" s="131"/>
    </row>
    <row r="165" spans="2:14" x14ac:dyDescent="0.2">
      <c r="B165" s="29"/>
      <c r="C165" s="43"/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</row>
    <row r="166" spans="2:14" x14ac:dyDescent="0.2">
      <c r="B166" s="29" t="s">
        <v>34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</row>
    <row r="167" spans="2:14" x14ac:dyDescent="0.2">
      <c r="B167" s="29" t="s">
        <v>35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</row>
    <row r="168" spans="2:14" x14ac:dyDescent="0.2">
      <c r="B168" s="29" t="s">
        <v>276</v>
      </c>
      <c r="C168" s="99"/>
      <c r="D168" s="99"/>
      <c r="E168" s="99"/>
      <c r="F168" s="99"/>
      <c r="G168" s="99"/>
      <c r="H168" s="99"/>
      <c r="I168" s="99"/>
      <c r="J168" s="99"/>
      <c r="K168" s="99"/>
      <c r="L168" s="99"/>
      <c r="M168" s="99"/>
      <c r="N168" s="99"/>
    </row>
    <row r="169" spans="2:14" x14ac:dyDescent="0.2">
      <c r="B169" s="29"/>
      <c r="C169" s="43"/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</row>
    <row r="170" spans="2:14" x14ac:dyDescent="0.2"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</row>
    <row r="171" spans="2:14" ht="12.75" customHeight="1" x14ac:dyDescent="0.2">
      <c r="B171" s="132" t="s">
        <v>25</v>
      </c>
      <c r="C171" s="134" t="s">
        <v>36</v>
      </c>
      <c r="D171" s="136" t="s">
        <v>37</v>
      </c>
      <c r="E171" s="136" t="s">
        <v>38</v>
      </c>
      <c r="F171" s="136" t="s">
        <v>63</v>
      </c>
      <c r="G171" s="136" t="s">
        <v>39</v>
      </c>
      <c r="H171" s="136" t="s">
        <v>8</v>
      </c>
      <c r="I171" s="137" t="s">
        <v>40</v>
      </c>
      <c r="J171" s="137"/>
      <c r="K171" s="137"/>
      <c r="L171" s="137"/>
      <c r="M171" s="138" t="s">
        <v>41</v>
      </c>
      <c r="N171" s="139" t="s">
        <v>42</v>
      </c>
    </row>
    <row r="172" spans="2:14" x14ac:dyDescent="0.2">
      <c r="B172" s="133"/>
      <c r="C172" s="135"/>
      <c r="D172" s="136"/>
      <c r="E172" s="136"/>
      <c r="F172" s="136"/>
      <c r="G172" s="136"/>
      <c r="H172" s="136"/>
      <c r="I172" s="44" t="s">
        <v>43</v>
      </c>
      <c r="J172" s="44" t="s">
        <v>44</v>
      </c>
      <c r="K172" s="44" t="s">
        <v>45</v>
      </c>
      <c r="L172" s="44" t="s">
        <v>46</v>
      </c>
      <c r="M172" s="138"/>
      <c r="N172" s="140"/>
    </row>
    <row r="173" spans="2:14" x14ac:dyDescent="0.2">
      <c r="B173" s="121" t="s">
        <v>274</v>
      </c>
      <c r="C173" s="122"/>
      <c r="D173" s="122"/>
      <c r="E173" s="122"/>
      <c r="F173" s="122"/>
      <c r="G173" s="123"/>
      <c r="H173" s="45" t="s">
        <v>17</v>
      </c>
      <c r="I173" s="46">
        <v>172.66</v>
      </c>
      <c r="J173" s="46">
        <v>123.04</v>
      </c>
      <c r="K173" s="46">
        <v>62.34</v>
      </c>
      <c r="L173" s="46"/>
      <c r="M173" s="46">
        <v>9.84</v>
      </c>
      <c r="N173" s="46"/>
    </row>
    <row r="174" spans="2:14" x14ac:dyDescent="0.2">
      <c r="B174" s="124"/>
      <c r="C174" s="125"/>
      <c r="D174" s="125"/>
      <c r="E174" s="125"/>
      <c r="F174" s="125"/>
      <c r="G174" s="126"/>
      <c r="H174" s="45" t="s">
        <v>22</v>
      </c>
      <c r="I174" s="46">
        <v>1291.5</v>
      </c>
      <c r="J174" s="46">
        <v>922.79</v>
      </c>
      <c r="K174" s="46">
        <v>464.27</v>
      </c>
      <c r="L174" s="46"/>
      <c r="M174" s="46">
        <v>40.19</v>
      </c>
      <c r="N174" s="46"/>
    </row>
    <row r="175" spans="2:14" x14ac:dyDescent="0.2">
      <c r="B175" s="124"/>
      <c r="C175" s="125"/>
      <c r="D175" s="125"/>
      <c r="E175" s="125"/>
      <c r="F175" s="125"/>
      <c r="G175" s="126"/>
      <c r="H175" s="45" t="s">
        <v>19</v>
      </c>
      <c r="I175" s="46">
        <v>102.53</v>
      </c>
      <c r="J175" s="46">
        <v>74.64</v>
      </c>
      <c r="K175" s="46">
        <v>38.14</v>
      </c>
      <c r="L175" s="46"/>
      <c r="M175" s="46">
        <v>2.0499999999999998</v>
      </c>
      <c r="N175" s="46"/>
    </row>
    <row r="176" spans="2:14" x14ac:dyDescent="0.2">
      <c r="B176" s="124"/>
      <c r="C176" s="125"/>
      <c r="D176" s="125"/>
      <c r="E176" s="125"/>
      <c r="F176" s="125"/>
      <c r="G176" s="126"/>
      <c r="H176" s="45" t="s">
        <v>23</v>
      </c>
      <c r="I176" s="46">
        <v>102.53</v>
      </c>
      <c r="J176" s="46">
        <v>74.64</v>
      </c>
      <c r="K176" s="46">
        <v>38.14</v>
      </c>
      <c r="L176" s="46"/>
      <c r="M176" s="46">
        <v>2.0499999999999998</v>
      </c>
      <c r="N176" s="46"/>
    </row>
    <row r="177" spans="2:15" x14ac:dyDescent="0.2">
      <c r="B177" s="127"/>
      <c r="C177" s="128"/>
      <c r="D177" s="128"/>
      <c r="E177" s="128"/>
      <c r="F177" s="128"/>
      <c r="G177" s="129"/>
      <c r="H177" s="45" t="s">
        <v>18</v>
      </c>
      <c r="I177" s="46">
        <v>32.81</v>
      </c>
      <c r="J177" s="46">
        <v>25.02</v>
      </c>
      <c r="K177" s="46">
        <v>12.71</v>
      </c>
      <c r="L177" s="46"/>
      <c r="M177" s="46">
        <v>0.82</v>
      </c>
      <c r="N177" s="46"/>
    </row>
    <row r="178" spans="2:15" x14ac:dyDescent="0.2">
      <c r="B178" s="47" t="s">
        <v>253</v>
      </c>
      <c r="C178" s="44" t="s">
        <v>47</v>
      </c>
      <c r="D178" s="47">
        <v>43</v>
      </c>
      <c r="E178" s="47">
        <v>31</v>
      </c>
      <c r="F178" s="47">
        <v>1</v>
      </c>
      <c r="G178" s="48">
        <v>5.5</v>
      </c>
      <c r="H178" s="49" t="s">
        <v>17</v>
      </c>
      <c r="I178" s="50">
        <v>9.67</v>
      </c>
      <c r="J178" s="50">
        <v>92.74</v>
      </c>
      <c r="K178" s="50">
        <v>47.88</v>
      </c>
      <c r="L178" s="31">
        <f>IFERROR(SUM(I178,J178,K178),"")</f>
        <v>150.29</v>
      </c>
      <c r="M178" s="51">
        <v>223.05</v>
      </c>
      <c r="N178" s="31">
        <f>IFERROR(SUM(L178,M178),"")</f>
        <v>373.34000000000003</v>
      </c>
      <c r="O178" s="30" t="s">
        <v>86</v>
      </c>
    </row>
    <row r="179" spans="2:15" x14ac:dyDescent="0.2">
      <c r="B179" s="44"/>
      <c r="C179" s="44"/>
      <c r="D179" s="44"/>
      <c r="E179" s="44"/>
      <c r="F179" s="44"/>
      <c r="G179" s="44"/>
      <c r="H179" s="32" t="s">
        <v>48</v>
      </c>
      <c r="I179" s="33">
        <f>IFERROR(I178*I173,"")</f>
        <v>1669.6222</v>
      </c>
      <c r="J179" s="33">
        <f t="shared" ref="J179:K179" si="27">IFERROR(J178*J173,"")</f>
        <v>11410.729600000001</v>
      </c>
      <c r="K179" s="33">
        <f t="shared" si="27"/>
        <v>2984.8392000000003</v>
      </c>
      <c r="L179" s="33">
        <f>IFERROR(SUM(I179,J179,K179),"")</f>
        <v>16065.191000000001</v>
      </c>
      <c r="M179" s="33">
        <f>IFERROR(M178*M173,"")</f>
        <v>2194.8119999999999</v>
      </c>
      <c r="N179" s="33">
        <f>IFERROR(SUM(L179,M179),"")</f>
        <v>18260.003000000001</v>
      </c>
      <c r="O179" s="30" t="s">
        <v>153</v>
      </c>
    </row>
    <row r="180" spans="2:15" x14ac:dyDescent="0.2">
      <c r="B180" s="44"/>
      <c r="C180" s="44"/>
      <c r="D180" s="44"/>
      <c r="E180" s="44"/>
      <c r="F180" s="44"/>
      <c r="G180" s="44"/>
      <c r="H180" s="49" t="s">
        <v>22</v>
      </c>
      <c r="I180" s="50"/>
      <c r="J180" s="50">
        <v>0</v>
      </c>
      <c r="K180" s="50">
        <v>0</v>
      </c>
      <c r="L180" s="31">
        <f t="shared" ref="L180:L189" si="28">IFERROR(SUM(I180,J180,K180),"")</f>
        <v>0</v>
      </c>
      <c r="M180" s="51">
        <v>0</v>
      </c>
      <c r="N180" s="31">
        <f t="shared" ref="N180" si="29">IFERROR(SUM(L180,M180),"")</f>
        <v>0</v>
      </c>
      <c r="O180" s="30" t="s">
        <v>88</v>
      </c>
    </row>
    <row r="181" spans="2:15" x14ac:dyDescent="0.2">
      <c r="B181" s="44"/>
      <c r="C181" s="44"/>
      <c r="D181" s="44"/>
      <c r="E181" s="44"/>
      <c r="F181" s="44"/>
      <c r="G181" s="44"/>
      <c r="H181" s="32" t="s">
        <v>48</v>
      </c>
      <c r="I181" s="33">
        <f>IFERROR(I180*I174,"")</f>
        <v>0</v>
      </c>
      <c r="J181" s="33">
        <f t="shared" ref="J181:K181" si="30">IFERROR(J180*J174,"")</f>
        <v>0</v>
      </c>
      <c r="K181" s="33">
        <f t="shared" si="30"/>
        <v>0</v>
      </c>
      <c r="L181" s="33">
        <f t="shared" si="28"/>
        <v>0</v>
      </c>
      <c r="M181" s="33">
        <f t="shared" ref="M181" si="31">IFERROR(M180*M174,"")</f>
        <v>0</v>
      </c>
      <c r="N181" s="33">
        <f>IFERROR(SUM(L181,M181),"")</f>
        <v>0</v>
      </c>
      <c r="O181" s="30" t="s">
        <v>153</v>
      </c>
    </row>
    <row r="182" spans="2:15" x14ac:dyDescent="0.2">
      <c r="B182" s="44"/>
      <c r="C182" s="44"/>
      <c r="D182" s="44"/>
      <c r="E182" s="44"/>
      <c r="F182" s="44"/>
      <c r="G182" s="44"/>
      <c r="H182" s="34" t="s">
        <v>19</v>
      </c>
      <c r="I182" s="51">
        <v>0</v>
      </c>
      <c r="J182" s="51">
        <v>0</v>
      </c>
      <c r="K182" s="51">
        <v>0</v>
      </c>
      <c r="L182" s="31">
        <f t="shared" si="28"/>
        <v>0</v>
      </c>
      <c r="M182" s="51">
        <v>0</v>
      </c>
      <c r="N182" s="31">
        <f t="shared" ref="N182" si="32">IFERROR(SUM(L182,M182),"")</f>
        <v>0</v>
      </c>
      <c r="O182" s="30" t="s">
        <v>87</v>
      </c>
    </row>
    <row r="183" spans="2:15" x14ac:dyDescent="0.2">
      <c r="B183" s="44"/>
      <c r="C183" s="44"/>
      <c r="D183" s="44"/>
      <c r="E183" s="44"/>
      <c r="F183" s="44"/>
      <c r="G183" s="44"/>
      <c r="H183" s="32" t="s">
        <v>48</v>
      </c>
      <c r="I183" s="33">
        <f>IFERROR(I182*I175,"")</f>
        <v>0</v>
      </c>
      <c r="J183" s="33">
        <f>IFERROR(J182*J175,"")</f>
        <v>0</v>
      </c>
      <c r="K183" s="33">
        <f>IFERROR(K182*K175,"")</f>
        <v>0</v>
      </c>
      <c r="L183" s="33">
        <f t="shared" si="28"/>
        <v>0</v>
      </c>
      <c r="M183" s="33">
        <f>IFERROR(M182*M175,"")</f>
        <v>0</v>
      </c>
      <c r="N183" s="33">
        <f>IFERROR(SUM(L183,M183),"")</f>
        <v>0</v>
      </c>
      <c r="O183" s="30" t="s">
        <v>153</v>
      </c>
    </row>
    <row r="184" spans="2:15" x14ac:dyDescent="0.2">
      <c r="B184" s="44"/>
      <c r="C184" s="44"/>
      <c r="D184" s="44"/>
      <c r="E184" s="44"/>
      <c r="F184" s="44"/>
      <c r="G184" s="44"/>
      <c r="H184" s="34" t="s">
        <v>23</v>
      </c>
      <c r="I184" s="51"/>
      <c r="J184" s="51" t="str">
        <f>IFERROR(INDEX(Извещение!$J$7:$T$45,MATCH(CONCATENATE(РАСЧЕТ!B178,"/",РАСЧЕТ!D178,"/",РАСЧЕТ!E178,"/",F178,"/",H184),Извещение!#REF!,0),3),"")</f>
        <v/>
      </c>
      <c r="K184" s="51" t="str">
        <f>IFERROR(INDEX(Извещение!$J$7:$T$45,MATCH(CONCATENATE(РАСЧЕТ!B178,"/",РАСЧЕТ!D178,"/",РАСЧЕТ!E178,"/",F178,"/",H184),Извещение!#REF!,0),4),"")</f>
        <v/>
      </c>
      <c r="L184" s="31">
        <f t="shared" si="28"/>
        <v>0</v>
      </c>
      <c r="M184" s="51" t="str">
        <f>IFERROR(INDEX(Извещение!$J$7:$T$45,MATCH(CONCATENATE(РАСЧЕТ!B178,"/",РАСЧЕТ!D178,"/",РАСЧЕТ!E178,"/",F178,"/",H184),Извещение!#REF!,0),6),"")</f>
        <v/>
      </c>
      <c r="N184" s="31">
        <f t="shared" ref="N184" si="33">IFERROR(SUM(L184,M184),"")</f>
        <v>0</v>
      </c>
      <c r="O184" s="30" t="s">
        <v>154</v>
      </c>
    </row>
    <row r="185" spans="2:15" x14ac:dyDescent="0.2">
      <c r="B185" s="44"/>
      <c r="C185" s="44"/>
      <c r="D185" s="44"/>
      <c r="E185" s="44"/>
      <c r="F185" s="44"/>
      <c r="G185" s="44"/>
      <c r="H185" s="32" t="s">
        <v>48</v>
      </c>
      <c r="I185" s="33">
        <f>IFERROR(I184*I176,"")</f>
        <v>0</v>
      </c>
      <c r="J185" s="33" t="str">
        <f>IFERROR(J184*J176,"")</f>
        <v/>
      </c>
      <c r="K185" s="33" t="str">
        <f>IFERROR(K184*K176,"")</f>
        <v/>
      </c>
      <c r="L185" s="33">
        <f t="shared" si="28"/>
        <v>0</v>
      </c>
      <c r="M185" s="33" t="str">
        <f>IFERROR(M184*M176,"")</f>
        <v/>
      </c>
      <c r="N185" s="33">
        <f>IFERROR(SUM(L185,M185),"")</f>
        <v>0</v>
      </c>
      <c r="O185" s="30" t="s">
        <v>153</v>
      </c>
    </row>
    <row r="186" spans="2:15" x14ac:dyDescent="0.2">
      <c r="B186" s="44"/>
      <c r="C186" s="44"/>
      <c r="D186" s="44"/>
      <c r="E186" s="44"/>
      <c r="F186" s="44"/>
      <c r="G186" s="44"/>
      <c r="H186" s="34" t="s">
        <v>18</v>
      </c>
      <c r="I186" s="51">
        <v>36.99</v>
      </c>
      <c r="J186" s="51">
        <v>275.99</v>
      </c>
      <c r="K186" s="51">
        <v>36.92</v>
      </c>
      <c r="L186" s="31">
        <f t="shared" si="28"/>
        <v>349.90000000000003</v>
      </c>
      <c r="M186" s="51">
        <v>522.32000000000005</v>
      </c>
      <c r="N186" s="31">
        <f t="shared" ref="N186" si="34">IFERROR(SUM(L186,M186),"")</f>
        <v>872.22</v>
      </c>
      <c r="O186" s="30" t="s">
        <v>85</v>
      </c>
    </row>
    <row r="187" spans="2:15" x14ac:dyDescent="0.2">
      <c r="B187" s="44"/>
      <c r="C187" s="44"/>
      <c r="D187" s="44"/>
      <c r="E187" s="44"/>
      <c r="F187" s="44"/>
      <c r="G187" s="44"/>
      <c r="H187" s="32" t="s">
        <v>48</v>
      </c>
      <c r="I187" s="33">
        <f>IFERROR(I186*I177,"")</f>
        <v>1213.6419000000001</v>
      </c>
      <c r="J187" s="33">
        <f>IFERROR(J186*J177,"")</f>
        <v>6905.2698</v>
      </c>
      <c r="K187" s="33">
        <f>IFERROR(K186*K177,"")</f>
        <v>469.25320000000005</v>
      </c>
      <c r="L187" s="33">
        <f t="shared" si="28"/>
        <v>8588.1648999999998</v>
      </c>
      <c r="M187" s="33">
        <f>IFERROR(M186*M177,"")</f>
        <v>428.30240000000003</v>
      </c>
      <c r="N187" s="33">
        <f>IFERROR(SUM(L187,M187),"")</f>
        <v>9016.4673000000003</v>
      </c>
      <c r="O187" s="30" t="s">
        <v>153</v>
      </c>
    </row>
    <row r="188" spans="2:15" x14ac:dyDescent="0.2">
      <c r="B188" s="44"/>
      <c r="C188" s="44"/>
      <c r="D188" s="44"/>
      <c r="E188" s="44"/>
      <c r="F188" s="44"/>
      <c r="G188" s="44"/>
      <c r="H188" s="35" t="s">
        <v>49</v>
      </c>
      <c r="I188" s="36">
        <f ca="1">SUM(I178:OFFSET(I188,-1,0))-I189</f>
        <v>46.659999999999854</v>
      </c>
      <c r="J188" s="36">
        <f ca="1">SUM(J178:OFFSET(J188,-1,0))-J189</f>
        <v>368.72999999999956</v>
      </c>
      <c r="K188" s="36">
        <f ca="1">SUM(K178:OFFSET(K188,-1,0))-K189</f>
        <v>84.800000000000182</v>
      </c>
      <c r="L188" s="36">
        <f t="shared" ca="1" si="28"/>
        <v>500.1899999999996</v>
      </c>
      <c r="M188" s="36">
        <f ca="1">SUM(M178:OFFSET(M188,-1,0))-M189</f>
        <v>745.37000000000035</v>
      </c>
      <c r="N188" s="36">
        <f t="shared" ref="N188" ca="1" si="35">IFERROR(SUM(L188,M188),"")</f>
        <v>1245.56</v>
      </c>
      <c r="O188" s="30" t="s">
        <v>155</v>
      </c>
    </row>
    <row r="189" spans="2:15" x14ac:dyDescent="0.2">
      <c r="B189" s="44"/>
      <c r="C189" s="44"/>
      <c r="D189" s="44"/>
      <c r="E189" s="44"/>
      <c r="F189" s="44"/>
      <c r="G189" s="44"/>
      <c r="H189" s="35" t="s">
        <v>64</v>
      </c>
      <c r="I189" s="36">
        <f>SUMIF(H178:H187,"стоимость",I178:I187)</f>
        <v>2883.2641000000003</v>
      </c>
      <c r="J189" s="36">
        <f>SUMIF(H178:H187,"стоимость",J178:J187)</f>
        <v>18315.999400000001</v>
      </c>
      <c r="K189" s="36">
        <f>SUMIF(H178:H187,"стоимость",K178:K187)</f>
        <v>3454.0924000000005</v>
      </c>
      <c r="L189" s="36">
        <f t="shared" si="28"/>
        <v>24653.355900000002</v>
      </c>
      <c r="M189" s="36">
        <f>SUMIF(H178:H187,"стоимость",M178:M187)</f>
        <v>2623.1143999999999</v>
      </c>
      <c r="N189" s="36">
        <f>IFERROR(SUM(L189,M189),"")</f>
        <v>27276.470300000001</v>
      </c>
      <c r="O189" s="30" t="s">
        <v>156</v>
      </c>
    </row>
    <row r="190" spans="2:15" x14ac:dyDescent="0.2">
      <c r="B190" s="52"/>
      <c r="C190" s="52"/>
      <c r="D190" s="52"/>
      <c r="E190" s="52"/>
      <c r="F190" s="52"/>
      <c r="G190" s="53"/>
      <c r="H190" s="37"/>
      <c r="I190" s="37"/>
      <c r="J190" s="37"/>
      <c r="K190" s="37"/>
      <c r="L190" s="38"/>
      <c r="M190" s="37"/>
      <c r="N190" s="37"/>
    </row>
    <row r="191" spans="2:15" x14ac:dyDescent="0.2">
      <c r="B191" s="130" t="s">
        <v>50</v>
      </c>
      <c r="C191" s="130"/>
      <c r="D191" s="130"/>
      <c r="E191" s="130"/>
      <c r="F191" s="54"/>
      <c r="G191" s="29"/>
      <c r="H191" s="29"/>
      <c r="I191" s="29"/>
      <c r="J191" s="37"/>
      <c r="K191" s="37"/>
      <c r="L191" s="38"/>
      <c r="M191" s="37"/>
      <c r="N191" s="37"/>
    </row>
    <row r="192" spans="2:15" x14ac:dyDescent="0.2">
      <c r="B192" s="119" t="s">
        <v>66</v>
      </c>
      <c r="C192" s="119"/>
      <c r="D192" s="119"/>
      <c r="E192" s="119"/>
      <c r="F192" s="119"/>
      <c r="G192" s="119"/>
      <c r="H192" s="119"/>
      <c r="I192" s="119"/>
      <c r="J192" s="37"/>
      <c r="K192" s="37"/>
      <c r="L192" s="38"/>
      <c r="M192" s="37"/>
      <c r="N192" s="37"/>
    </row>
    <row r="193" spans="2:14" x14ac:dyDescent="0.2">
      <c r="B193" s="119" t="s">
        <v>51</v>
      </c>
      <c r="C193" s="119"/>
      <c r="D193" s="119"/>
      <c r="E193" s="119"/>
      <c r="F193" s="119"/>
      <c r="G193" s="119"/>
      <c r="H193" s="119"/>
      <c r="I193" s="119"/>
      <c r="J193" s="37"/>
      <c r="K193" s="37"/>
      <c r="L193" s="38"/>
      <c r="M193" s="37"/>
      <c r="N193" s="37"/>
    </row>
    <row r="194" spans="2:14" x14ac:dyDescent="0.2">
      <c r="B194" s="119" t="s">
        <v>52</v>
      </c>
      <c r="C194" s="119"/>
      <c r="D194" s="119"/>
      <c r="E194" s="119"/>
      <c r="F194" s="119"/>
      <c r="G194" s="119"/>
      <c r="H194" s="119"/>
      <c r="I194" s="119"/>
      <c r="J194" s="37"/>
      <c r="K194" s="37"/>
      <c r="L194" s="38"/>
      <c r="M194" s="37"/>
      <c r="N194" s="37"/>
    </row>
    <row r="195" spans="2:14" x14ac:dyDescent="0.2">
      <c r="B195" s="119" t="s">
        <v>53</v>
      </c>
      <c r="C195" s="119"/>
      <c r="D195" s="119"/>
      <c r="E195" s="119"/>
      <c r="F195" s="119"/>
      <c r="G195" s="119"/>
      <c r="H195" s="119"/>
      <c r="I195" s="119"/>
      <c r="J195" s="37"/>
      <c r="K195" s="37"/>
      <c r="L195" s="38"/>
      <c r="M195" s="37"/>
      <c r="N195" s="37"/>
    </row>
    <row r="196" spans="2:14" x14ac:dyDescent="0.2">
      <c r="B196" s="119" t="s">
        <v>54</v>
      </c>
      <c r="C196" s="119"/>
      <c r="D196" s="119"/>
      <c r="E196" s="119"/>
      <c r="F196" s="119"/>
      <c r="G196" s="119"/>
      <c r="H196" s="119"/>
      <c r="I196" s="119"/>
      <c r="J196" s="29"/>
      <c r="K196" s="29"/>
      <c r="L196" s="29"/>
      <c r="M196" s="29"/>
      <c r="N196" s="29"/>
    </row>
    <row r="197" spans="2:14" x14ac:dyDescent="0.2">
      <c r="B197" s="119" t="s">
        <v>55</v>
      </c>
      <c r="C197" s="119"/>
      <c r="D197" s="119"/>
      <c r="E197" s="119"/>
      <c r="F197" s="119"/>
      <c r="G197" s="119"/>
      <c r="H197" s="119"/>
      <c r="I197" s="119"/>
      <c r="J197" s="29"/>
      <c r="K197" s="29"/>
      <c r="L197" s="29"/>
      <c r="M197" s="29"/>
      <c r="N197" s="29"/>
    </row>
    <row r="198" spans="2:14" x14ac:dyDescent="0.2">
      <c r="B198" s="119" t="s">
        <v>56</v>
      </c>
      <c r="C198" s="119"/>
      <c r="D198" s="119"/>
      <c r="E198" s="119"/>
      <c r="F198" s="119"/>
      <c r="G198" s="119"/>
      <c r="H198" s="119"/>
      <c r="I198" s="119"/>
      <c r="J198" s="29"/>
      <c r="K198" s="29"/>
      <c r="L198" s="29"/>
      <c r="M198" s="29"/>
      <c r="N198" s="29"/>
    </row>
    <row r="199" spans="2:14" x14ac:dyDescent="0.2">
      <c r="B199" s="119" t="s">
        <v>57</v>
      </c>
      <c r="C199" s="119"/>
      <c r="D199" s="119"/>
      <c r="E199" s="119"/>
      <c r="F199" s="119"/>
      <c r="G199" s="119"/>
      <c r="H199" s="119"/>
      <c r="I199" s="119"/>
      <c r="J199" s="29"/>
      <c r="K199" s="29"/>
      <c r="L199" s="29"/>
      <c r="M199" s="29"/>
      <c r="N199" s="29"/>
    </row>
    <row r="200" spans="2:14" x14ac:dyDescent="0.2">
      <c r="B200" s="55"/>
      <c r="C200" s="55"/>
      <c r="D200" s="55"/>
      <c r="E200" s="55"/>
      <c r="F200" s="55"/>
      <c r="G200" s="55"/>
      <c r="H200" s="55"/>
      <c r="I200" s="55"/>
      <c r="J200" s="29"/>
      <c r="K200" s="29"/>
      <c r="L200" s="29"/>
      <c r="M200" s="29"/>
      <c r="N200" s="29"/>
    </row>
    <row r="201" spans="2:14" x14ac:dyDescent="0.2">
      <c r="B201" s="29" t="s">
        <v>58</v>
      </c>
      <c r="C201" s="29"/>
      <c r="D201" s="29"/>
      <c r="E201" s="29"/>
      <c r="F201" s="29"/>
      <c r="G201" s="29"/>
      <c r="H201" s="29"/>
      <c r="I201" s="29"/>
      <c r="J201" s="29" t="s">
        <v>59</v>
      </c>
      <c r="K201" s="29"/>
      <c r="L201" s="29"/>
      <c r="M201" s="29"/>
      <c r="N201" s="29"/>
    </row>
    <row r="202" spans="2:14" x14ac:dyDescent="0.2">
      <c r="B202" s="56" t="s">
        <v>65</v>
      </c>
      <c r="C202" s="56"/>
      <c r="D202" s="29"/>
      <c r="E202" s="29"/>
      <c r="F202" s="29"/>
      <c r="G202" s="29"/>
      <c r="H202" s="29"/>
      <c r="I202" s="29"/>
      <c r="J202" s="56"/>
      <c r="K202" s="56"/>
      <c r="L202" s="56"/>
      <c r="M202" s="29"/>
      <c r="N202" s="29"/>
    </row>
    <row r="203" spans="2:14" x14ac:dyDescent="0.2">
      <c r="B203" s="40" t="s">
        <v>60</v>
      </c>
      <c r="C203" s="29"/>
      <c r="D203" s="29"/>
      <c r="E203" s="29"/>
      <c r="F203" s="29"/>
      <c r="G203" s="29"/>
      <c r="H203" s="29"/>
      <c r="I203" s="29"/>
      <c r="J203" s="29" t="s">
        <v>60</v>
      </c>
      <c r="K203" s="29"/>
      <c r="L203" s="29"/>
      <c r="M203" s="29"/>
      <c r="N203" s="29"/>
    </row>
    <row r="204" spans="2:14" x14ac:dyDescent="0.2"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</row>
    <row r="205" spans="2:14" x14ac:dyDescent="0.2">
      <c r="B205" s="56"/>
      <c r="C205" s="56"/>
      <c r="D205" s="29"/>
      <c r="E205" s="29"/>
      <c r="F205" s="29"/>
      <c r="G205" s="29"/>
      <c r="H205" s="29"/>
      <c r="I205" s="29"/>
      <c r="J205" s="56"/>
      <c r="K205" s="56"/>
      <c r="L205" s="56"/>
      <c r="M205" s="29"/>
      <c r="N205" s="29"/>
    </row>
    <row r="206" spans="2:14" x14ac:dyDescent="0.2">
      <c r="B206" s="41" t="s">
        <v>61</v>
      </c>
      <c r="C206" s="29"/>
      <c r="D206" s="29"/>
      <c r="E206" s="29"/>
      <c r="F206" s="29"/>
      <c r="G206" s="29"/>
      <c r="H206" s="29"/>
      <c r="I206" s="29"/>
      <c r="J206" s="120" t="s">
        <v>61</v>
      </c>
      <c r="K206" s="120"/>
      <c r="L206" s="120"/>
      <c r="M206" s="29"/>
      <c r="N206" s="29"/>
    </row>
    <row r="207" spans="2:14" x14ac:dyDescent="0.2"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</row>
    <row r="208" spans="2:14" x14ac:dyDescent="0.2">
      <c r="B208" s="55" t="s">
        <v>62</v>
      </c>
      <c r="C208" s="29"/>
      <c r="D208" s="29"/>
      <c r="E208" s="29"/>
      <c r="F208" s="29"/>
      <c r="G208" s="29"/>
      <c r="H208" s="29"/>
      <c r="I208" s="29"/>
      <c r="J208" s="29" t="s">
        <v>62</v>
      </c>
      <c r="K208" s="29"/>
      <c r="L208" s="29"/>
      <c r="M208" s="29"/>
      <c r="N208" s="29"/>
    </row>
    <row r="210" spans="2:14" x14ac:dyDescent="0.2"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M210" s="29"/>
      <c r="N210" s="42" t="s">
        <v>28</v>
      </c>
    </row>
    <row r="211" spans="2:14" x14ac:dyDescent="0.2"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M211" s="29"/>
      <c r="N211" s="42" t="s">
        <v>29</v>
      </c>
    </row>
    <row r="212" spans="2:14" x14ac:dyDescent="0.2"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M212" s="29"/>
      <c r="N212" s="42" t="s">
        <v>30</v>
      </c>
    </row>
    <row r="213" spans="2:14" x14ac:dyDescent="0.2"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spans="2:14" x14ac:dyDescent="0.2">
      <c r="B214" s="29"/>
      <c r="C214" s="131" t="s">
        <v>31</v>
      </c>
      <c r="D214" s="131"/>
      <c r="E214" s="131"/>
      <c r="F214" s="131"/>
      <c r="G214" s="131"/>
      <c r="H214" s="131"/>
      <c r="I214" s="131"/>
      <c r="J214" s="131"/>
      <c r="K214" s="131"/>
      <c r="L214" s="131"/>
      <c r="M214" s="29"/>
      <c r="N214" s="29"/>
    </row>
    <row r="215" spans="2:14" x14ac:dyDescent="0.2">
      <c r="B215" s="29"/>
      <c r="C215" s="131" t="s">
        <v>32</v>
      </c>
      <c r="D215" s="131"/>
      <c r="E215" s="131"/>
      <c r="F215" s="131"/>
      <c r="G215" s="131"/>
      <c r="H215" s="131"/>
      <c r="I215" s="131"/>
      <c r="J215" s="131"/>
      <c r="K215" s="131"/>
      <c r="L215" s="131"/>
      <c r="M215" s="29"/>
      <c r="N215" s="29"/>
    </row>
    <row r="216" spans="2:14" x14ac:dyDescent="0.2">
      <c r="B216" s="29">
        <v>5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131" t="s">
        <v>33</v>
      </c>
      <c r="M216" s="131"/>
      <c r="N216" s="131"/>
    </row>
    <row r="217" spans="2:14" x14ac:dyDescent="0.2">
      <c r="B217" s="29"/>
      <c r="C217" s="43"/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</row>
    <row r="218" spans="2:14" x14ac:dyDescent="0.2">
      <c r="B218" s="29" t="s">
        <v>34</v>
      </c>
      <c r="C218" s="99"/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</row>
    <row r="219" spans="2:14" x14ac:dyDescent="0.2">
      <c r="B219" s="29" t="s">
        <v>35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99"/>
      <c r="N219" s="99"/>
    </row>
    <row r="220" spans="2:14" x14ac:dyDescent="0.2">
      <c r="B220" s="29" t="s">
        <v>276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</row>
    <row r="221" spans="2:14" x14ac:dyDescent="0.2">
      <c r="B221" s="29"/>
      <c r="C221" s="43"/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</row>
    <row r="222" spans="2:14" x14ac:dyDescent="0.2"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</row>
    <row r="223" spans="2:14" ht="12.75" customHeight="1" x14ac:dyDescent="0.2">
      <c r="B223" s="132" t="s">
        <v>25</v>
      </c>
      <c r="C223" s="134" t="s">
        <v>36</v>
      </c>
      <c r="D223" s="136" t="s">
        <v>37</v>
      </c>
      <c r="E223" s="136" t="s">
        <v>38</v>
      </c>
      <c r="F223" s="136" t="s">
        <v>63</v>
      </c>
      <c r="G223" s="136" t="s">
        <v>39</v>
      </c>
      <c r="H223" s="136" t="s">
        <v>8</v>
      </c>
      <c r="I223" s="137" t="s">
        <v>40</v>
      </c>
      <c r="J223" s="137"/>
      <c r="K223" s="137"/>
      <c r="L223" s="137"/>
      <c r="M223" s="138" t="s">
        <v>41</v>
      </c>
      <c r="N223" s="139" t="s">
        <v>42</v>
      </c>
    </row>
    <row r="224" spans="2:14" x14ac:dyDescent="0.2">
      <c r="B224" s="133"/>
      <c r="C224" s="135"/>
      <c r="D224" s="136"/>
      <c r="E224" s="136"/>
      <c r="F224" s="136"/>
      <c r="G224" s="136"/>
      <c r="H224" s="136"/>
      <c r="I224" s="44" t="s">
        <v>43</v>
      </c>
      <c r="J224" s="44" t="s">
        <v>44</v>
      </c>
      <c r="K224" s="44" t="s">
        <v>45</v>
      </c>
      <c r="L224" s="44" t="s">
        <v>46</v>
      </c>
      <c r="M224" s="138"/>
      <c r="N224" s="140"/>
    </row>
    <row r="225" spans="2:15" x14ac:dyDescent="0.2">
      <c r="B225" s="121" t="s">
        <v>274</v>
      </c>
      <c r="C225" s="122"/>
      <c r="D225" s="122"/>
      <c r="E225" s="122"/>
      <c r="F225" s="122"/>
      <c r="G225" s="123"/>
      <c r="H225" s="45" t="s">
        <v>17</v>
      </c>
      <c r="I225" s="46">
        <v>172.66</v>
      </c>
      <c r="J225" s="46">
        <v>123.04</v>
      </c>
      <c r="K225" s="46">
        <v>62.34</v>
      </c>
      <c r="L225" s="46"/>
      <c r="M225" s="46">
        <v>9.84</v>
      </c>
      <c r="N225" s="46"/>
    </row>
    <row r="226" spans="2:15" x14ac:dyDescent="0.2">
      <c r="B226" s="124"/>
      <c r="C226" s="125"/>
      <c r="D226" s="125"/>
      <c r="E226" s="125"/>
      <c r="F226" s="125"/>
      <c r="G226" s="126"/>
      <c r="H226" s="45" t="s">
        <v>22</v>
      </c>
      <c r="I226" s="46">
        <v>1291.5</v>
      </c>
      <c r="J226" s="46">
        <v>922.79</v>
      </c>
      <c r="K226" s="46">
        <v>464.27</v>
      </c>
      <c r="L226" s="46"/>
      <c r="M226" s="46">
        <v>40.19</v>
      </c>
      <c r="N226" s="46"/>
    </row>
    <row r="227" spans="2:15" x14ac:dyDescent="0.2">
      <c r="B227" s="124"/>
      <c r="C227" s="125"/>
      <c r="D227" s="125"/>
      <c r="E227" s="125"/>
      <c r="F227" s="125"/>
      <c r="G227" s="126"/>
      <c r="H227" s="45" t="s">
        <v>19</v>
      </c>
      <c r="I227" s="46">
        <v>102.53</v>
      </c>
      <c r="J227" s="46">
        <v>74.64</v>
      </c>
      <c r="K227" s="46">
        <v>38.14</v>
      </c>
      <c r="L227" s="46"/>
      <c r="M227" s="46">
        <v>2.0499999999999998</v>
      </c>
      <c r="N227" s="46"/>
    </row>
    <row r="228" spans="2:15" x14ac:dyDescent="0.2">
      <c r="B228" s="124"/>
      <c r="C228" s="125"/>
      <c r="D228" s="125"/>
      <c r="E228" s="125"/>
      <c r="F228" s="125"/>
      <c r="G228" s="126"/>
      <c r="H228" s="45" t="s">
        <v>23</v>
      </c>
      <c r="I228" s="46">
        <v>102.53</v>
      </c>
      <c r="J228" s="46">
        <v>74.64</v>
      </c>
      <c r="K228" s="46">
        <v>38.14</v>
      </c>
      <c r="L228" s="46"/>
      <c r="M228" s="46">
        <v>2.0499999999999998</v>
      </c>
      <c r="N228" s="46"/>
    </row>
    <row r="229" spans="2:15" x14ac:dyDescent="0.2">
      <c r="B229" s="127"/>
      <c r="C229" s="128"/>
      <c r="D229" s="128"/>
      <c r="E229" s="128"/>
      <c r="F229" s="128"/>
      <c r="G229" s="129"/>
      <c r="H229" s="45" t="s">
        <v>18</v>
      </c>
      <c r="I229" s="46">
        <v>32.81</v>
      </c>
      <c r="J229" s="46">
        <v>25.02</v>
      </c>
      <c r="K229" s="46">
        <v>12.71</v>
      </c>
      <c r="L229" s="46"/>
      <c r="M229" s="46">
        <v>0.82</v>
      </c>
      <c r="N229" s="46"/>
    </row>
    <row r="230" spans="2:15" x14ac:dyDescent="0.2">
      <c r="B230" s="47" t="s">
        <v>253</v>
      </c>
      <c r="C230" s="44" t="s">
        <v>47</v>
      </c>
      <c r="D230" s="47">
        <v>60</v>
      </c>
      <c r="E230" s="47">
        <v>4</v>
      </c>
      <c r="F230" s="47">
        <v>1</v>
      </c>
      <c r="G230" s="48">
        <v>3.2</v>
      </c>
      <c r="H230" s="49" t="s">
        <v>17</v>
      </c>
      <c r="I230" s="50">
        <v>0</v>
      </c>
      <c r="J230" s="50">
        <v>0</v>
      </c>
      <c r="K230" s="50">
        <v>0</v>
      </c>
      <c r="L230" s="31">
        <v>0</v>
      </c>
      <c r="M230" s="51">
        <v>0</v>
      </c>
      <c r="N230" s="31">
        <f>IFERROR(SUM(L230,M230),"")</f>
        <v>0</v>
      </c>
      <c r="O230" s="30" t="s">
        <v>91</v>
      </c>
    </row>
    <row r="231" spans="2:15" x14ac:dyDescent="0.2">
      <c r="B231" s="44"/>
      <c r="C231" s="44"/>
      <c r="D231" s="44"/>
      <c r="E231" s="44"/>
      <c r="F231" s="44"/>
      <c r="G231" s="44"/>
      <c r="H231" s="32" t="s">
        <v>48</v>
      </c>
      <c r="I231" s="33">
        <f>IFERROR(I230*I225,"")</f>
        <v>0</v>
      </c>
      <c r="J231" s="33">
        <f t="shared" ref="J231:K231" si="36">IFERROR(J230*J225,"")</f>
        <v>0</v>
      </c>
      <c r="K231" s="33">
        <f t="shared" si="36"/>
        <v>0</v>
      </c>
      <c r="L231" s="33">
        <f>IFERROR(SUM(I231,J231,K231),"")</f>
        <v>0</v>
      </c>
      <c r="M231" s="33">
        <f>IFERROR(M230*M225,"")</f>
        <v>0</v>
      </c>
      <c r="N231" s="33">
        <f>IFERROR(SUM(L231,M231),"")</f>
        <v>0</v>
      </c>
      <c r="O231" s="30" t="s">
        <v>157</v>
      </c>
    </row>
    <row r="232" spans="2:15" x14ac:dyDescent="0.2">
      <c r="B232" s="44"/>
      <c r="C232" s="44"/>
      <c r="D232" s="44"/>
      <c r="E232" s="44"/>
      <c r="F232" s="44"/>
      <c r="G232" s="44"/>
      <c r="H232" s="49" t="s">
        <v>301</v>
      </c>
      <c r="I232" s="50"/>
      <c r="J232" s="50" t="str">
        <f>IFERROR(INDEX(Извещение!$J$7:$T$45,MATCH(CONCATENATE(РАСЧЕТ!B230,"/",РАСЧЕТ!D230,"/",РАСЧЕТ!E230,"/",F230,"/",H232),Извещение!#REF!,0),3),"")</f>
        <v/>
      </c>
      <c r="K232" s="50" t="str">
        <f>IFERROR(INDEX(Извещение!$J$7:$T$45,MATCH(CONCATENATE(РАСЧЕТ!B230,"/",РАСЧЕТ!D230,"/",РАСЧЕТ!E230,"/",F230,"/",H232),Извещение!#REF!,0),4),"")</f>
        <v/>
      </c>
      <c r="L232" s="31">
        <f t="shared" ref="L232:L241" si="37">IFERROR(SUM(I232,J232,K232),"")</f>
        <v>0</v>
      </c>
      <c r="M232" s="51">
        <v>139.97</v>
      </c>
      <c r="N232" s="31">
        <f t="shared" ref="N232" si="38">IFERROR(SUM(L232,M232),"")</f>
        <v>139.97</v>
      </c>
      <c r="O232" s="30" t="s">
        <v>158</v>
      </c>
    </row>
    <row r="233" spans="2:15" x14ac:dyDescent="0.2">
      <c r="B233" s="44"/>
      <c r="C233" s="44"/>
      <c r="D233" s="44"/>
      <c r="E233" s="44"/>
      <c r="F233" s="44"/>
      <c r="G233" s="44"/>
      <c r="H233" s="32" t="s">
        <v>48</v>
      </c>
      <c r="I233" s="33">
        <f>IFERROR(I232*I226,"")</f>
        <v>0</v>
      </c>
      <c r="J233" s="33" t="str">
        <f t="shared" ref="J233:K233" si="39">IFERROR(J232*J226,"")</f>
        <v/>
      </c>
      <c r="K233" s="33" t="str">
        <f t="shared" si="39"/>
        <v/>
      </c>
      <c r="L233" s="33">
        <f t="shared" si="37"/>
        <v>0</v>
      </c>
      <c r="M233" s="33">
        <f t="shared" ref="M233" si="40">IFERROR(M232*M226,"")</f>
        <v>5625.3942999999999</v>
      </c>
      <c r="N233" s="33">
        <f>IFERROR(SUM(L233,M233),"")</f>
        <v>5625.3942999999999</v>
      </c>
      <c r="O233" s="30" t="s">
        <v>157</v>
      </c>
    </row>
    <row r="234" spans="2:15" x14ac:dyDescent="0.2">
      <c r="B234" s="44"/>
      <c r="C234" s="44"/>
      <c r="D234" s="44"/>
      <c r="E234" s="44"/>
      <c r="F234" s="44"/>
      <c r="G234" s="44"/>
      <c r="H234" s="34" t="s">
        <v>19</v>
      </c>
      <c r="I234" s="51">
        <v>4.04</v>
      </c>
      <c r="J234" s="51">
        <v>103.15</v>
      </c>
      <c r="K234" s="51">
        <v>22.51</v>
      </c>
      <c r="L234" s="31">
        <f t="shared" si="37"/>
        <v>129.70000000000002</v>
      </c>
      <c r="M234" s="51">
        <v>88.14</v>
      </c>
      <c r="N234" s="31">
        <f t="shared" ref="N234" si="41">IFERROR(SUM(L234,M234),"")</f>
        <v>217.84000000000003</v>
      </c>
      <c r="O234" s="30" t="s">
        <v>92</v>
      </c>
    </row>
    <row r="235" spans="2:15" x14ac:dyDescent="0.2">
      <c r="B235" s="44"/>
      <c r="C235" s="44"/>
      <c r="D235" s="44"/>
      <c r="E235" s="44"/>
      <c r="F235" s="44"/>
      <c r="G235" s="44"/>
      <c r="H235" s="32" t="s">
        <v>48</v>
      </c>
      <c r="I235" s="33">
        <f>IFERROR(I234*I227,"")</f>
        <v>414.22120000000001</v>
      </c>
      <c r="J235" s="33">
        <f>IFERROR(J234*J227,"")</f>
        <v>7699.1160000000009</v>
      </c>
      <c r="K235" s="33">
        <f>IFERROR(K234*K227,"")</f>
        <v>858.53140000000008</v>
      </c>
      <c r="L235" s="33">
        <f t="shared" si="37"/>
        <v>8971.8686000000016</v>
      </c>
      <c r="M235" s="33">
        <f>IFERROR(M234*M227,"")</f>
        <v>180.68699999999998</v>
      </c>
      <c r="N235" s="33">
        <f>IFERROR(SUM(L235,M235),"")</f>
        <v>9152.5556000000015</v>
      </c>
      <c r="O235" s="30" t="s">
        <v>157</v>
      </c>
    </row>
    <row r="236" spans="2:15" x14ac:dyDescent="0.2">
      <c r="B236" s="44"/>
      <c r="C236" s="44"/>
      <c r="D236" s="44"/>
      <c r="E236" s="44"/>
      <c r="F236" s="44"/>
      <c r="G236" s="44"/>
      <c r="H236" s="34" t="s">
        <v>23</v>
      </c>
      <c r="I236" s="51"/>
      <c r="J236" s="51" t="str">
        <f>IFERROR(INDEX(Извещение!$J$7:$T$45,MATCH(CONCATENATE(РАСЧЕТ!B230,"/",РАСЧЕТ!D230,"/",РАСЧЕТ!E230,"/",F230,"/",H236),Извещение!#REF!,0),3),"")</f>
        <v/>
      </c>
      <c r="K236" s="51" t="str">
        <f>IFERROR(INDEX(Извещение!$J$7:$T$45,MATCH(CONCATENATE(РАСЧЕТ!B230,"/",РАСЧЕТ!D230,"/",РАСЧЕТ!E230,"/",F230,"/",H236),Извещение!#REF!,0),4),"")</f>
        <v/>
      </c>
      <c r="L236" s="31">
        <f t="shared" si="37"/>
        <v>0</v>
      </c>
      <c r="M236" s="51" t="str">
        <f>IFERROR(INDEX(Извещение!$J$7:$T$45,MATCH(CONCATENATE(РАСЧЕТ!B230,"/",РАСЧЕТ!D230,"/",РАСЧЕТ!E230,"/",F230,"/",H236),Извещение!#REF!,0),6),"")</f>
        <v/>
      </c>
      <c r="N236" s="31">
        <f t="shared" ref="N236" si="42">IFERROR(SUM(L236,M236),"")</f>
        <v>0</v>
      </c>
      <c r="O236" s="30" t="s">
        <v>159</v>
      </c>
    </row>
    <row r="237" spans="2:15" x14ac:dyDescent="0.2">
      <c r="B237" s="44"/>
      <c r="C237" s="44"/>
      <c r="D237" s="44"/>
      <c r="E237" s="44"/>
      <c r="F237" s="44"/>
      <c r="G237" s="44"/>
      <c r="H237" s="32" t="s">
        <v>48</v>
      </c>
      <c r="I237" s="33">
        <f>IFERROR(I236*I228,"")</f>
        <v>0</v>
      </c>
      <c r="J237" s="33" t="str">
        <f>IFERROR(J236*J228,"")</f>
        <v/>
      </c>
      <c r="K237" s="33" t="str">
        <f>IFERROR(K236*K228,"")</f>
        <v/>
      </c>
      <c r="L237" s="33">
        <f t="shared" si="37"/>
        <v>0</v>
      </c>
      <c r="M237" s="33" t="str">
        <f>IFERROR(M236*M228,"")</f>
        <v/>
      </c>
      <c r="N237" s="33">
        <f>IFERROR(SUM(L237,M237),"")</f>
        <v>0</v>
      </c>
      <c r="O237" s="30" t="s">
        <v>157</v>
      </c>
    </row>
    <row r="238" spans="2:15" x14ac:dyDescent="0.2">
      <c r="B238" s="44"/>
      <c r="C238" s="44"/>
      <c r="D238" s="44"/>
      <c r="E238" s="44"/>
      <c r="F238" s="44"/>
      <c r="G238" s="44"/>
      <c r="H238" s="34" t="s">
        <v>18</v>
      </c>
      <c r="I238" s="51">
        <v>21.06</v>
      </c>
      <c r="J238" s="51">
        <v>204.43</v>
      </c>
      <c r="K238" s="51">
        <v>23.99</v>
      </c>
      <c r="L238" s="31">
        <f t="shared" si="37"/>
        <v>249.48000000000002</v>
      </c>
      <c r="M238" s="51">
        <v>146.94</v>
      </c>
      <c r="N238" s="31">
        <f t="shared" ref="N238" si="43">IFERROR(SUM(L238,M238),"")</f>
        <v>396.42</v>
      </c>
      <c r="O238" s="30" t="s">
        <v>90</v>
      </c>
    </row>
    <row r="239" spans="2:15" x14ac:dyDescent="0.2">
      <c r="B239" s="44"/>
      <c r="C239" s="44"/>
      <c r="D239" s="44"/>
      <c r="E239" s="44"/>
      <c r="F239" s="44"/>
      <c r="G239" s="44"/>
      <c r="H239" s="32" t="s">
        <v>48</v>
      </c>
      <c r="I239" s="33">
        <f>IFERROR(I238*I229,"")</f>
        <v>690.97860000000003</v>
      </c>
      <c r="J239" s="33">
        <f>IFERROR(J238*J229,"")</f>
        <v>5114.8386</v>
      </c>
      <c r="K239" s="33">
        <f>IFERROR(K238*K229,"")</f>
        <v>304.91289999999998</v>
      </c>
      <c r="L239" s="33">
        <f t="shared" si="37"/>
        <v>6110.7301000000007</v>
      </c>
      <c r="M239" s="33">
        <f>IFERROR(M238*M229,"")</f>
        <v>120.49079999999999</v>
      </c>
      <c r="N239" s="33">
        <f>IFERROR(SUM(L239,M239),"")</f>
        <v>6231.2209000000003</v>
      </c>
      <c r="O239" s="30" t="s">
        <v>157</v>
      </c>
    </row>
    <row r="240" spans="2:15" x14ac:dyDescent="0.2">
      <c r="B240" s="44"/>
      <c r="C240" s="44"/>
      <c r="D240" s="44"/>
      <c r="E240" s="44"/>
      <c r="F240" s="44"/>
      <c r="G240" s="44"/>
      <c r="H240" s="35" t="s">
        <v>49</v>
      </c>
      <c r="I240" s="36">
        <f ca="1">SUM(I230:OFFSET(I240,-1,0))-I241</f>
        <v>25.099999999999909</v>
      </c>
      <c r="J240" s="36">
        <f ca="1">SUM(J230:OFFSET(J240,-1,0))-J241</f>
        <v>307.57999999999993</v>
      </c>
      <c r="K240" s="36">
        <f ca="1">SUM(K230:OFFSET(K240,-1,0))-K241</f>
        <v>46.5</v>
      </c>
      <c r="L240" s="36">
        <f t="shared" ca="1" si="37"/>
        <v>379.17999999999984</v>
      </c>
      <c r="M240" s="36">
        <f ca="1">SUM(M230:OFFSET(M240,-1,0))-M241</f>
        <v>375.05000000000018</v>
      </c>
      <c r="N240" s="36">
        <f t="shared" ref="N240" ca="1" si="44">IFERROR(SUM(L240,M240),"")</f>
        <v>754.23</v>
      </c>
      <c r="O240" s="30" t="s">
        <v>160</v>
      </c>
    </row>
    <row r="241" spans="2:15" x14ac:dyDescent="0.2">
      <c r="B241" s="44"/>
      <c r="C241" s="44"/>
      <c r="D241" s="44"/>
      <c r="E241" s="44"/>
      <c r="F241" s="44"/>
      <c r="G241" s="44"/>
      <c r="H241" s="35" t="s">
        <v>64</v>
      </c>
      <c r="I241" s="36">
        <f>SUMIF(H230:H239,"стоимость",I230:I239)</f>
        <v>1105.1998000000001</v>
      </c>
      <c r="J241" s="36">
        <f>SUMIF(H230:H239,"стоимость",J230:J239)</f>
        <v>12813.954600000001</v>
      </c>
      <c r="K241" s="36">
        <f>SUMIF(H230:H239,"стоимость",K230:K239)</f>
        <v>1163.4443000000001</v>
      </c>
      <c r="L241" s="36">
        <f t="shared" si="37"/>
        <v>15082.598700000002</v>
      </c>
      <c r="M241" s="36">
        <f>SUMIF(H230:H239,"стоимость",M230:M239)</f>
        <v>5926.5720999999994</v>
      </c>
      <c r="N241" s="36">
        <f>IFERROR(SUM(L241,M241),"")</f>
        <v>21009.1708</v>
      </c>
      <c r="O241" s="30" t="s">
        <v>161</v>
      </c>
    </row>
    <row r="242" spans="2:15" x14ac:dyDescent="0.2">
      <c r="B242" s="52"/>
      <c r="C242" s="52"/>
      <c r="D242" s="52"/>
      <c r="E242" s="52"/>
      <c r="F242" s="52"/>
      <c r="G242" s="53"/>
      <c r="H242" s="37"/>
      <c r="I242" s="37"/>
      <c r="J242" s="37"/>
      <c r="K242" s="37"/>
      <c r="L242" s="38"/>
      <c r="M242" s="37"/>
      <c r="N242" s="37"/>
    </row>
    <row r="243" spans="2:15" x14ac:dyDescent="0.2">
      <c r="B243" s="130" t="s">
        <v>50</v>
      </c>
      <c r="C243" s="130"/>
      <c r="D243" s="130"/>
      <c r="E243" s="130"/>
      <c r="F243" s="54"/>
      <c r="G243" s="29"/>
      <c r="H243" s="29"/>
      <c r="I243" s="29"/>
      <c r="J243" s="37"/>
      <c r="K243" s="37"/>
      <c r="L243" s="38"/>
      <c r="M243" s="37"/>
      <c r="N243" s="37"/>
    </row>
    <row r="244" spans="2:15" x14ac:dyDescent="0.2">
      <c r="B244" s="119" t="s">
        <v>66</v>
      </c>
      <c r="C244" s="119"/>
      <c r="D244" s="119"/>
      <c r="E244" s="119"/>
      <c r="F244" s="119"/>
      <c r="G244" s="119"/>
      <c r="H244" s="119"/>
      <c r="I244" s="119"/>
      <c r="J244" s="37"/>
      <c r="K244" s="37"/>
      <c r="L244" s="38"/>
      <c r="M244" s="37"/>
      <c r="N244" s="37"/>
    </row>
    <row r="245" spans="2:15" x14ac:dyDescent="0.2">
      <c r="B245" s="119" t="s">
        <v>51</v>
      </c>
      <c r="C245" s="119"/>
      <c r="D245" s="119"/>
      <c r="E245" s="119"/>
      <c r="F245" s="119"/>
      <c r="G245" s="119"/>
      <c r="H245" s="119"/>
      <c r="I245" s="119"/>
      <c r="J245" s="37"/>
      <c r="K245" s="37"/>
      <c r="L245" s="38"/>
      <c r="M245" s="37"/>
      <c r="N245" s="37"/>
    </row>
    <row r="246" spans="2:15" x14ac:dyDescent="0.2">
      <c r="B246" s="119" t="s">
        <v>52</v>
      </c>
      <c r="C246" s="119"/>
      <c r="D246" s="119"/>
      <c r="E246" s="119"/>
      <c r="F246" s="119"/>
      <c r="G246" s="119"/>
      <c r="H246" s="119"/>
      <c r="I246" s="119"/>
      <c r="J246" s="37"/>
      <c r="K246" s="37"/>
      <c r="L246" s="38"/>
      <c r="M246" s="37"/>
      <c r="N246" s="37"/>
    </row>
    <row r="247" spans="2:15" x14ac:dyDescent="0.2">
      <c r="B247" s="119" t="s">
        <v>53</v>
      </c>
      <c r="C247" s="119"/>
      <c r="D247" s="119"/>
      <c r="E247" s="119"/>
      <c r="F247" s="119"/>
      <c r="G247" s="119"/>
      <c r="H247" s="119"/>
      <c r="I247" s="119"/>
      <c r="J247" s="37"/>
      <c r="K247" s="37"/>
      <c r="L247" s="38"/>
      <c r="M247" s="37"/>
      <c r="N247" s="37"/>
    </row>
    <row r="248" spans="2:15" x14ac:dyDescent="0.2">
      <c r="B248" s="119" t="s">
        <v>54</v>
      </c>
      <c r="C248" s="119"/>
      <c r="D248" s="119"/>
      <c r="E248" s="119"/>
      <c r="F248" s="119"/>
      <c r="G248" s="119"/>
      <c r="H248" s="119"/>
      <c r="I248" s="119"/>
      <c r="J248" s="29"/>
      <c r="K248" s="29"/>
      <c r="L248" s="29"/>
      <c r="M248" s="29"/>
      <c r="N248" s="29"/>
    </row>
    <row r="249" spans="2:15" x14ac:dyDescent="0.2">
      <c r="B249" s="119" t="s">
        <v>55</v>
      </c>
      <c r="C249" s="119"/>
      <c r="D249" s="119"/>
      <c r="E249" s="119"/>
      <c r="F249" s="119"/>
      <c r="G249" s="119"/>
      <c r="H249" s="119"/>
      <c r="I249" s="119"/>
      <c r="J249" s="29"/>
      <c r="K249" s="29"/>
      <c r="L249" s="29"/>
      <c r="M249" s="29"/>
      <c r="N249" s="29"/>
    </row>
    <row r="250" spans="2:15" x14ac:dyDescent="0.2">
      <c r="B250" s="119" t="s">
        <v>56</v>
      </c>
      <c r="C250" s="119"/>
      <c r="D250" s="119"/>
      <c r="E250" s="119"/>
      <c r="F250" s="119"/>
      <c r="G250" s="119"/>
      <c r="H250" s="119"/>
      <c r="I250" s="119"/>
      <c r="J250" s="29"/>
      <c r="K250" s="29"/>
      <c r="L250" s="29"/>
      <c r="M250" s="29"/>
      <c r="N250" s="29"/>
    </row>
    <row r="251" spans="2:15" x14ac:dyDescent="0.2">
      <c r="B251" s="119" t="s">
        <v>57</v>
      </c>
      <c r="C251" s="119"/>
      <c r="D251" s="119"/>
      <c r="E251" s="119"/>
      <c r="F251" s="119"/>
      <c r="G251" s="119"/>
      <c r="H251" s="119"/>
      <c r="I251" s="119"/>
      <c r="J251" s="29"/>
      <c r="K251" s="29"/>
      <c r="L251" s="29"/>
      <c r="M251" s="29"/>
      <c r="N251" s="29"/>
    </row>
    <row r="252" spans="2:15" x14ac:dyDescent="0.2">
      <c r="B252" s="55"/>
      <c r="C252" s="55"/>
      <c r="D252" s="55"/>
      <c r="E252" s="55"/>
      <c r="F252" s="55"/>
      <c r="G252" s="55"/>
      <c r="H252" s="55"/>
      <c r="I252" s="55"/>
      <c r="J252" s="29"/>
      <c r="K252" s="29"/>
      <c r="L252" s="29"/>
      <c r="M252" s="29"/>
      <c r="N252" s="29"/>
    </row>
    <row r="253" spans="2:15" x14ac:dyDescent="0.2">
      <c r="B253" s="29" t="s">
        <v>58</v>
      </c>
      <c r="C253" s="29"/>
      <c r="D253" s="29"/>
      <c r="E253" s="29"/>
      <c r="F253" s="29"/>
      <c r="G253" s="29"/>
      <c r="H253" s="29"/>
      <c r="I253" s="29"/>
      <c r="J253" s="29" t="s">
        <v>59</v>
      </c>
      <c r="K253" s="29"/>
      <c r="L253" s="29"/>
      <c r="M253" s="29"/>
      <c r="N253" s="29"/>
    </row>
    <row r="254" spans="2:15" x14ac:dyDescent="0.2">
      <c r="B254" s="56" t="s">
        <v>65</v>
      </c>
      <c r="C254" s="56"/>
      <c r="D254" s="29"/>
      <c r="E254" s="29"/>
      <c r="F254" s="29"/>
      <c r="G254" s="29"/>
      <c r="H254" s="29"/>
      <c r="I254" s="29"/>
      <c r="J254" s="56"/>
      <c r="K254" s="56"/>
      <c r="L254" s="56"/>
      <c r="M254" s="29"/>
      <c r="N254" s="29"/>
    </row>
    <row r="255" spans="2:15" x14ac:dyDescent="0.2">
      <c r="B255" s="40" t="s">
        <v>60</v>
      </c>
      <c r="C255" s="29"/>
      <c r="D255" s="29"/>
      <c r="E255" s="29"/>
      <c r="F255" s="29"/>
      <c r="G255" s="29"/>
      <c r="H255" s="29"/>
      <c r="I255" s="29"/>
      <c r="J255" s="29" t="s">
        <v>60</v>
      </c>
      <c r="K255" s="29"/>
      <c r="L255" s="29"/>
      <c r="M255" s="29"/>
      <c r="N255" s="29"/>
    </row>
    <row r="256" spans="2:15" x14ac:dyDescent="0.2"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</row>
    <row r="257" spans="2:14" x14ac:dyDescent="0.2">
      <c r="B257" s="56"/>
      <c r="C257" s="56"/>
      <c r="D257" s="29"/>
      <c r="E257" s="29"/>
      <c r="F257" s="29"/>
      <c r="G257" s="29"/>
      <c r="H257" s="29"/>
      <c r="I257" s="29"/>
      <c r="J257" s="56"/>
      <c r="K257" s="56"/>
      <c r="L257" s="56"/>
      <c r="M257" s="29"/>
      <c r="N257" s="29"/>
    </row>
    <row r="258" spans="2:14" x14ac:dyDescent="0.2">
      <c r="B258" s="41" t="s">
        <v>61</v>
      </c>
      <c r="C258" s="29"/>
      <c r="D258" s="29"/>
      <c r="E258" s="29"/>
      <c r="F258" s="29"/>
      <c r="G258" s="29"/>
      <c r="H258" s="29"/>
      <c r="I258" s="29"/>
      <c r="J258" s="120" t="s">
        <v>61</v>
      </c>
      <c r="K258" s="120"/>
      <c r="L258" s="120"/>
      <c r="M258" s="29"/>
      <c r="N258" s="29"/>
    </row>
    <row r="259" spans="2:14" x14ac:dyDescent="0.2"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</row>
    <row r="260" spans="2:14" x14ac:dyDescent="0.2">
      <c r="B260" s="55" t="s">
        <v>62</v>
      </c>
      <c r="C260" s="29"/>
      <c r="D260" s="29"/>
      <c r="E260" s="29"/>
      <c r="F260" s="29"/>
      <c r="G260" s="29"/>
      <c r="H260" s="29"/>
      <c r="I260" s="29"/>
      <c r="J260" s="29" t="s">
        <v>62</v>
      </c>
      <c r="K260" s="29"/>
      <c r="L260" s="29"/>
      <c r="M260" s="29"/>
      <c r="N260" s="29"/>
    </row>
    <row r="262" spans="2:14" x14ac:dyDescent="0.2"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M262" s="29"/>
      <c r="N262" s="42" t="s">
        <v>28</v>
      </c>
    </row>
    <row r="263" spans="2:14" x14ac:dyDescent="0.2"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M263" s="29"/>
      <c r="N263" s="42" t="s">
        <v>29</v>
      </c>
    </row>
    <row r="264" spans="2:14" x14ac:dyDescent="0.2"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M264" s="29"/>
      <c r="N264" s="42" t="s">
        <v>30</v>
      </c>
    </row>
    <row r="265" spans="2:14" x14ac:dyDescent="0.2"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</row>
    <row r="266" spans="2:14" x14ac:dyDescent="0.2">
      <c r="B266" s="29"/>
      <c r="C266" s="131" t="s">
        <v>31</v>
      </c>
      <c r="D266" s="131"/>
      <c r="E266" s="131"/>
      <c r="F266" s="131"/>
      <c r="G266" s="131"/>
      <c r="H266" s="131"/>
      <c r="I266" s="131"/>
      <c r="J266" s="131"/>
      <c r="K266" s="131"/>
      <c r="L266" s="131"/>
      <c r="M266" s="29"/>
      <c r="N266" s="29"/>
    </row>
    <row r="267" spans="2:14" x14ac:dyDescent="0.2">
      <c r="B267" s="29"/>
      <c r="C267" s="131" t="s">
        <v>32</v>
      </c>
      <c r="D267" s="131"/>
      <c r="E267" s="131"/>
      <c r="F267" s="131"/>
      <c r="G267" s="131"/>
      <c r="H267" s="131"/>
      <c r="I267" s="131"/>
      <c r="J267" s="131"/>
      <c r="K267" s="131"/>
      <c r="L267" s="131"/>
      <c r="M267" s="29"/>
      <c r="N267" s="29"/>
    </row>
    <row r="268" spans="2:14" x14ac:dyDescent="0.2">
      <c r="B268" s="29">
        <v>6</v>
      </c>
      <c r="C268" s="43"/>
      <c r="D268" s="43"/>
      <c r="E268" s="43"/>
      <c r="F268" s="43"/>
      <c r="G268" s="43"/>
      <c r="H268" s="43"/>
      <c r="I268" s="43"/>
      <c r="J268" s="43"/>
      <c r="K268" s="43"/>
      <c r="L268" s="131" t="s">
        <v>33</v>
      </c>
      <c r="M268" s="131"/>
      <c r="N268" s="131"/>
    </row>
    <row r="269" spans="2:14" x14ac:dyDescent="0.2">
      <c r="B269" s="29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</row>
    <row r="270" spans="2:14" x14ac:dyDescent="0.2">
      <c r="B270" s="29" t="s">
        <v>34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99"/>
      <c r="N270" s="99"/>
    </row>
    <row r="271" spans="2:14" x14ac:dyDescent="0.2">
      <c r="B271" s="29" t="s">
        <v>35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99"/>
      <c r="M271" s="99"/>
      <c r="N271" s="99"/>
    </row>
    <row r="272" spans="2:14" x14ac:dyDescent="0.2">
      <c r="B272" s="29" t="s">
        <v>276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99"/>
      <c r="N272" s="99"/>
    </row>
    <row r="273" spans="2:15" x14ac:dyDescent="0.2">
      <c r="B273" s="29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</row>
    <row r="274" spans="2:15" x14ac:dyDescent="0.2"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2:15" x14ac:dyDescent="0.2">
      <c r="B275" s="132" t="s">
        <v>25</v>
      </c>
      <c r="C275" s="134" t="s">
        <v>36</v>
      </c>
      <c r="D275" s="136" t="s">
        <v>37</v>
      </c>
      <c r="E275" s="136" t="s">
        <v>38</v>
      </c>
      <c r="F275" s="136" t="s">
        <v>63</v>
      </c>
      <c r="G275" s="136" t="s">
        <v>39</v>
      </c>
      <c r="H275" s="136" t="s">
        <v>8</v>
      </c>
      <c r="I275" s="137" t="s">
        <v>40</v>
      </c>
      <c r="J275" s="137"/>
      <c r="K275" s="137"/>
      <c r="L275" s="137"/>
      <c r="M275" s="138" t="s">
        <v>41</v>
      </c>
      <c r="N275" s="139" t="s">
        <v>42</v>
      </c>
    </row>
    <row r="276" spans="2:15" x14ac:dyDescent="0.2">
      <c r="B276" s="133"/>
      <c r="C276" s="135"/>
      <c r="D276" s="136"/>
      <c r="E276" s="136"/>
      <c r="F276" s="136"/>
      <c r="G276" s="136"/>
      <c r="H276" s="136"/>
      <c r="I276" s="44" t="s">
        <v>43</v>
      </c>
      <c r="J276" s="44" t="s">
        <v>44</v>
      </c>
      <c r="K276" s="44" t="s">
        <v>45</v>
      </c>
      <c r="L276" s="44" t="s">
        <v>46</v>
      </c>
      <c r="M276" s="138"/>
      <c r="N276" s="140"/>
    </row>
    <row r="277" spans="2:15" x14ac:dyDescent="0.2">
      <c r="B277" s="121" t="s">
        <v>274</v>
      </c>
      <c r="C277" s="122"/>
      <c r="D277" s="122"/>
      <c r="E277" s="122"/>
      <c r="F277" s="122"/>
      <c r="G277" s="123"/>
      <c r="H277" s="45" t="s">
        <v>17</v>
      </c>
      <c r="I277" s="46">
        <v>172.66</v>
      </c>
      <c r="J277" s="46">
        <v>123.04</v>
      </c>
      <c r="K277" s="46">
        <v>62.34</v>
      </c>
      <c r="L277" s="46"/>
      <c r="M277" s="46">
        <v>9.84</v>
      </c>
      <c r="N277" s="46"/>
    </row>
    <row r="278" spans="2:15" x14ac:dyDescent="0.2">
      <c r="B278" s="124"/>
      <c r="C278" s="125"/>
      <c r="D278" s="125"/>
      <c r="E278" s="125"/>
      <c r="F278" s="125"/>
      <c r="G278" s="126"/>
      <c r="H278" s="45" t="s">
        <v>22</v>
      </c>
      <c r="I278" s="46">
        <v>1291.5</v>
      </c>
      <c r="J278" s="46">
        <v>922.79</v>
      </c>
      <c r="K278" s="46">
        <v>464.27</v>
      </c>
      <c r="L278" s="46"/>
      <c r="M278" s="46">
        <v>40.19</v>
      </c>
      <c r="N278" s="46"/>
    </row>
    <row r="279" spans="2:15" x14ac:dyDescent="0.2">
      <c r="B279" s="124"/>
      <c r="C279" s="125"/>
      <c r="D279" s="125"/>
      <c r="E279" s="125"/>
      <c r="F279" s="125"/>
      <c r="G279" s="126"/>
      <c r="H279" s="45" t="s">
        <v>19</v>
      </c>
      <c r="I279" s="46">
        <v>102.53</v>
      </c>
      <c r="J279" s="46">
        <v>74.64</v>
      </c>
      <c r="K279" s="46">
        <v>38.14</v>
      </c>
      <c r="L279" s="46"/>
      <c r="M279" s="46">
        <v>2.0499999999999998</v>
      </c>
      <c r="N279" s="46"/>
    </row>
    <row r="280" spans="2:15" x14ac:dyDescent="0.2">
      <c r="B280" s="124"/>
      <c r="C280" s="125"/>
      <c r="D280" s="125"/>
      <c r="E280" s="125"/>
      <c r="F280" s="125"/>
      <c r="G280" s="126"/>
      <c r="H280" s="45" t="s">
        <v>23</v>
      </c>
      <c r="I280" s="46">
        <v>102.53</v>
      </c>
      <c r="J280" s="46">
        <v>74.64</v>
      </c>
      <c r="K280" s="46">
        <v>38.14</v>
      </c>
      <c r="L280" s="46"/>
      <c r="M280" s="46">
        <v>2.0499999999999998</v>
      </c>
      <c r="N280" s="46"/>
    </row>
    <row r="281" spans="2:15" x14ac:dyDescent="0.2">
      <c r="B281" s="127"/>
      <c r="C281" s="128"/>
      <c r="D281" s="128"/>
      <c r="E281" s="128"/>
      <c r="F281" s="128"/>
      <c r="G281" s="129"/>
      <c r="H281" s="45" t="s">
        <v>18</v>
      </c>
      <c r="I281" s="46">
        <v>32.81</v>
      </c>
      <c r="J281" s="46">
        <v>25.02</v>
      </c>
      <c r="K281" s="46">
        <v>12.71</v>
      </c>
      <c r="L281" s="46"/>
      <c r="M281" s="46">
        <v>0.82</v>
      </c>
      <c r="N281" s="46"/>
    </row>
    <row r="282" spans="2:15" x14ac:dyDescent="0.2">
      <c r="B282" s="47" t="s">
        <v>253</v>
      </c>
      <c r="C282" s="44" t="s">
        <v>47</v>
      </c>
      <c r="D282" s="47">
        <v>56</v>
      </c>
      <c r="E282" s="47">
        <v>35</v>
      </c>
      <c r="F282" s="47">
        <v>1</v>
      </c>
      <c r="G282" s="48">
        <v>4</v>
      </c>
      <c r="H282" s="49" t="s">
        <v>17</v>
      </c>
      <c r="I282" s="50">
        <v>6.83</v>
      </c>
      <c r="J282" s="50">
        <v>45.19</v>
      </c>
      <c r="K282" s="50">
        <v>45.57</v>
      </c>
      <c r="L282" s="31">
        <f>IFERROR(SUM(I282,J282,K282),"")</f>
        <v>97.59</v>
      </c>
      <c r="M282" s="51">
        <v>68.27</v>
      </c>
      <c r="N282" s="31">
        <f>IFERROR(SUM(L282,M282),"")</f>
        <v>165.86</v>
      </c>
      <c r="O282" s="30" t="s">
        <v>95</v>
      </c>
    </row>
    <row r="283" spans="2:15" x14ac:dyDescent="0.2">
      <c r="B283" s="44"/>
      <c r="C283" s="44"/>
      <c r="D283" s="44"/>
      <c r="E283" s="44"/>
      <c r="F283" s="44"/>
      <c r="G283" s="44"/>
      <c r="H283" s="32" t="s">
        <v>48</v>
      </c>
      <c r="I283" s="33">
        <f>IFERROR(I282*I277,"")</f>
        <v>1179.2678000000001</v>
      </c>
      <c r="J283" s="33">
        <f t="shared" ref="J283:K283" si="45">IFERROR(J282*J277,"")</f>
        <v>5560.1776</v>
      </c>
      <c r="K283" s="33">
        <f t="shared" si="45"/>
        <v>2840.8338000000003</v>
      </c>
      <c r="L283" s="33">
        <f>IFERROR(SUM(I283,J283,K283),"")</f>
        <v>9580.2792000000009</v>
      </c>
      <c r="M283" s="33">
        <f>IFERROR(M282*M277,"")</f>
        <v>671.77679999999998</v>
      </c>
      <c r="N283" s="33">
        <f>IFERROR(SUM(L283,M283),"")</f>
        <v>10252.056</v>
      </c>
      <c r="O283" s="30" t="s">
        <v>162</v>
      </c>
    </row>
    <row r="284" spans="2:15" x14ac:dyDescent="0.2">
      <c r="B284" s="44"/>
      <c r="C284" s="44"/>
      <c r="D284" s="44"/>
      <c r="E284" s="44"/>
      <c r="F284" s="44"/>
      <c r="G284" s="44"/>
      <c r="H284" s="49" t="s">
        <v>22</v>
      </c>
      <c r="I284" s="50"/>
      <c r="J284" s="50">
        <v>0</v>
      </c>
      <c r="K284" s="50">
        <v>0</v>
      </c>
      <c r="L284" s="31">
        <f t="shared" ref="L284:L293" si="46">IFERROR(SUM(I284,J284,K284),"")</f>
        <v>0</v>
      </c>
      <c r="M284" s="51">
        <v>0</v>
      </c>
      <c r="N284" s="31">
        <f t="shared" ref="N284" si="47">IFERROR(SUM(L284,M284),"")</f>
        <v>0</v>
      </c>
      <c r="O284" s="30" t="s">
        <v>97</v>
      </c>
    </row>
    <row r="285" spans="2:15" x14ac:dyDescent="0.2">
      <c r="B285" s="44"/>
      <c r="C285" s="44"/>
      <c r="D285" s="44"/>
      <c r="E285" s="44"/>
      <c r="F285" s="44"/>
      <c r="G285" s="44"/>
      <c r="H285" s="32" t="s">
        <v>48</v>
      </c>
      <c r="I285" s="33">
        <f>IFERROR(I284*I278,"")</f>
        <v>0</v>
      </c>
      <c r="J285" s="33">
        <f t="shared" ref="J285:K285" si="48">IFERROR(J284*J278,"")</f>
        <v>0</v>
      </c>
      <c r="K285" s="33">
        <f t="shared" si="48"/>
        <v>0</v>
      </c>
      <c r="L285" s="33">
        <f t="shared" si="46"/>
        <v>0</v>
      </c>
      <c r="M285" s="33">
        <f t="shared" ref="M285" si="49">IFERROR(M284*M278,"")</f>
        <v>0</v>
      </c>
      <c r="N285" s="33">
        <f>IFERROR(SUM(L285,M285),"")</f>
        <v>0</v>
      </c>
      <c r="O285" s="30" t="s">
        <v>162</v>
      </c>
    </row>
    <row r="286" spans="2:15" x14ac:dyDescent="0.2">
      <c r="B286" s="44"/>
      <c r="C286" s="44"/>
      <c r="D286" s="44"/>
      <c r="E286" s="44"/>
      <c r="F286" s="44"/>
      <c r="G286" s="44"/>
      <c r="H286" s="34" t="s">
        <v>19</v>
      </c>
      <c r="I286" s="51">
        <v>5.83</v>
      </c>
      <c r="J286" s="51">
        <v>68.150000000000006</v>
      </c>
      <c r="K286" s="51">
        <v>32.86</v>
      </c>
      <c r="L286" s="31">
        <f t="shared" si="46"/>
        <v>106.84</v>
      </c>
      <c r="M286" s="51">
        <v>92.94</v>
      </c>
      <c r="N286" s="31">
        <f t="shared" ref="N286" si="50">IFERROR(SUM(L286,M286),"")</f>
        <v>199.78</v>
      </c>
      <c r="O286" s="30" t="s">
        <v>96</v>
      </c>
    </row>
    <row r="287" spans="2:15" x14ac:dyDescent="0.2">
      <c r="B287" s="44"/>
      <c r="C287" s="44"/>
      <c r="D287" s="44"/>
      <c r="E287" s="44"/>
      <c r="F287" s="44"/>
      <c r="G287" s="44"/>
      <c r="H287" s="32" t="s">
        <v>48</v>
      </c>
      <c r="I287" s="33">
        <f>IFERROR(I286*I279,"")</f>
        <v>597.74990000000003</v>
      </c>
      <c r="J287" s="33">
        <f>IFERROR(J286*J279,"")</f>
        <v>5086.7160000000003</v>
      </c>
      <c r="K287" s="33">
        <f>IFERROR(K286*K279,"")</f>
        <v>1253.2804000000001</v>
      </c>
      <c r="L287" s="33">
        <f t="shared" si="46"/>
        <v>6937.7463000000007</v>
      </c>
      <c r="M287" s="33">
        <f>IFERROR(M286*M279,"")</f>
        <v>190.52699999999999</v>
      </c>
      <c r="N287" s="33">
        <f>IFERROR(SUM(L287,M287),"")</f>
        <v>7128.2733000000007</v>
      </c>
      <c r="O287" s="30" t="s">
        <v>162</v>
      </c>
    </row>
    <row r="288" spans="2:15" x14ac:dyDescent="0.2">
      <c r="B288" s="44"/>
      <c r="C288" s="44"/>
      <c r="D288" s="44"/>
      <c r="E288" s="44"/>
      <c r="F288" s="44"/>
      <c r="G288" s="44"/>
      <c r="H288" s="34" t="s">
        <v>23</v>
      </c>
      <c r="I288" s="51"/>
      <c r="J288" s="51" t="str">
        <f>IFERROR(INDEX(Извещение!$J$7:$T$45,MATCH(CONCATENATE(РАСЧЕТ!B282,"/",РАСЧЕТ!D282,"/",РАСЧЕТ!E282,"/",F282,"/",H288),Извещение!#REF!,0),3),"")</f>
        <v/>
      </c>
      <c r="K288" s="51" t="str">
        <f>IFERROR(INDEX(Извещение!$J$7:$T$45,MATCH(CONCATENATE(РАСЧЕТ!B282,"/",РАСЧЕТ!D282,"/",РАСЧЕТ!E282,"/",F282,"/",H288),Извещение!#REF!,0),4),"")</f>
        <v/>
      </c>
      <c r="L288" s="31">
        <f t="shared" si="46"/>
        <v>0</v>
      </c>
      <c r="M288" s="51" t="str">
        <f>IFERROR(INDEX(Извещение!$J$7:$T$45,MATCH(CONCATENATE(РАСЧЕТ!B282,"/",РАСЧЕТ!D282,"/",РАСЧЕТ!E282,"/",F282,"/",H288),Извещение!#REF!,0),6),"")</f>
        <v/>
      </c>
      <c r="N288" s="31">
        <f t="shared" ref="N288" si="51">IFERROR(SUM(L288,M288),"")</f>
        <v>0</v>
      </c>
      <c r="O288" s="30" t="s">
        <v>163</v>
      </c>
    </row>
    <row r="289" spans="2:15" x14ac:dyDescent="0.2">
      <c r="B289" s="44"/>
      <c r="C289" s="44"/>
      <c r="D289" s="44"/>
      <c r="E289" s="44"/>
      <c r="F289" s="44"/>
      <c r="G289" s="44"/>
      <c r="H289" s="32" t="s">
        <v>48</v>
      </c>
      <c r="I289" s="33">
        <f>IFERROR(I288*I280,"")</f>
        <v>0</v>
      </c>
      <c r="J289" s="33" t="str">
        <f>IFERROR(J288*J280,"")</f>
        <v/>
      </c>
      <c r="K289" s="33" t="str">
        <f>IFERROR(K288*K280,"")</f>
        <v/>
      </c>
      <c r="L289" s="33">
        <f t="shared" si="46"/>
        <v>0</v>
      </c>
      <c r="M289" s="33" t="str">
        <f>IFERROR(M288*M280,"")</f>
        <v/>
      </c>
      <c r="N289" s="33">
        <f>IFERROR(SUM(L289,M289),"")</f>
        <v>0</v>
      </c>
      <c r="O289" s="30" t="s">
        <v>162</v>
      </c>
    </row>
    <row r="290" spans="2:15" x14ac:dyDescent="0.2">
      <c r="B290" s="44"/>
      <c r="C290" s="44"/>
      <c r="D290" s="44"/>
      <c r="E290" s="44"/>
      <c r="F290" s="44"/>
      <c r="G290" s="44"/>
      <c r="H290" s="34" t="s">
        <v>18</v>
      </c>
      <c r="I290" s="51">
        <v>47.42</v>
      </c>
      <c r="J290" s="51">
        <v>202.71</v>
      </c>
      <c r="K290" s="51">
        <v>36.17</v>
      </c>
      <c r="L290" s="31">
        <f t="shared" si="46"/>
        <v>286.3</v>
      </c>
      <c r="M290" s="51">
        <v>185.26</v>
      </c>
      <c r="N290" s="31">
        <f t="shared" ref="N290" si="52">IFERROR(SUM(L290,M290),"")</f>
        <v>471.56</v>
      </c>
      <c r="O290" s="30" t="s">
        <v>94</v>
      </c>
    </row>
    <row r="291" spans="2:15" x14ac:dyDescent="0.2">
      <c r="B291" s="44"/>
      <c r="C291" s="44"/>
      <c r="D291" s="44"/>
      <c r="E291" s="44"/>
      <c r="F291" s="44"/>
      <c r="G291" s="44"/>
      <c r="H291" s="32" t="s">
        <v>48</v>
      </c>
      <c r="I291" s="33">
        <f>IFERROR(I290*I281,"")</f>
        <v>1555.8502000000001</v>
      </c>
      <c r="J291" s="33">
        <f>IFERROR(J290*J281,"")</f>
        <v>5071.8042000000005</v>
      </c>
      <c r="K291" s="33">
        <f>IFERROR(K290*K281,"")</f>
        <v>459.72070000000008</v>
      </c>
      <c r="L291" s="33">
        <f t="shared" si="46"/>
        <v>7087.3751000000002</v>
      </c>
      <c r="M291" s="33">
        <f>IFERROR(M290*M281,"")</f>
        <v>151.91319999999999</v>
      </c>
      <c r="N291" s="33">
        <f>IFERROR(SUM(L291,M291),"")</f>
        <v>7239.2883000000002</v>
      </c>
      <c r="O291" s="30" t="s">
        <v>162</v>
      </c>
    </row>
    <row r="292" spans="2:15" x14ac:dyDescent="0.2">
      <c r="B292" s="44"/>
      <c r="C292" s="44"/>
      <c r="D292" s="44"/>
      <c r="E292" s="44"/>
      <c r="F292" s="44"/>
      <c r="G292" s="44"/>
      <c r="H292" s="35" t="s">
        <v>49</v>
      </c>
      <c r="I292" s="36">
        <f ca="1">SUM(I282:OFFSET(I292,-1,0))-I293</f>
        <v>60.079999999999927</v>
      </c>
      <c r="J292" s="36">
        <f ca="1">SUM(J282:OFFSET(J292,-1,0))-J293</f>
        <v>316.04999999999927</v>
      </c>
      <c r="K292" s="36">
        <f ca="1">SUM(K282:OFFSET(K292,-1,0))-K293</f>
        <v>114.59999999999945</v>
      </c>
      <c r="L292" s="36">
        <f t="shared" ca="1" si="46"/>
        <v>490.72999999999865</v>
      </c>
      <c r="M292" s="36">
        <f ca="1">SUM(M282:OFFSET(M292,-1,0))-M293</f>
        <v>346.47</v>
      </c>
      <c r="N292" s="36">
        <f t="shared" ref="N292" ca="1" si="53">IFERROR(SUM(L292,M292),"")</f>
        <v>837.19999999999868</v>
      </c>
      <c r="O292" s="30" t="s">
        <v>164</v>
      </c>
    </row>
    <row r="293" spans="2:15" x14ac:dyDescent="0.2">
      <c r="B293" s="44"/>
      <c r="C293" s="44"/>
      <c r="D293" s="44"/>
      <c r="E293" s="44"/>
      <c r="F293" s="44"/>
      <c r="G293" s="44"/>
      <c r="H293" s="35" t="s">
        <v>64</v>
      </c>
      <c r="I293" s="36">
        <f>SUMIF(H282:H291,"стоимость",I282:I291)</f>
        <v>3332.8679000000002</v>
      </c>
      <c r="J293" s="36">
        <f>SUMIF(H282:H291,"стоимость",J282:J291)</f>
        <v>15718.6978</v>
      </c>
      <c r="K293" s="36">
        <f>SUMIF(H282:H291,"стоимость",K282:K291)</f>
        <v>4553.8349000000007</v>
      </c>
      <c r="L293" s="36">
        <f t="shared" si="46"/>
        <v>23605.400600000001</v>
      </c>
      <c r="M293" s="36">
        <f>SUMIF(H282:H291,"стоимость",M282:M291)</f>
        <v>1014.2169999999999</v>
      </c>
      <c r="N293" s="36">
        <f>IFERROR(SUM(L293,M293),"")</f>
        <v>24619.617600000001</v>
      </c>
      <c r="O293" s="30" t="s">
        <v>165</v>
      </c>
    </row>
    <row r="294" spans="2:15" x14ac:dyDescent="0.2">
      <c r="B294" s="52"/>
      <c r="C294" s="52"/>
      <c r="D294" s="52"/>
      <c r="E294" s="52"/>
      <c r="F294" s="52"/>
      <c r="G294" s="53"/>
      <c r="H294" s="37"/>
      <c r="I294" s="37"/>
      <c r="J294" s="37"/>
      <c r="K294" s="37"/>
      <c r="L294" s="38"/>
      <c r="M294" s="37"/>
      <c r="N294" s="37"/>
    </row>
    <row r="295" spans="2:15" x14ac:dyDescent="0.2">
      <c r="B295" s="130" t="s">
        <v>50</v>
      </c>
      <c r="C295" s="130"/>
      <c r="D295" s="130"/>
      <c r="E295" s="130"/>
      <c r="F295" s="54"/>
      <c r="G295" s="29"/>
      <c r="H295" s="29"/>
      <c r="I295" s="29"/>
      <c r="J295" s="37"/>
      <c r="K295" s="37"/>
      <c r="L295" s="38"/>
      <c r="M295" s="37"/>
      <c r="N295" s="37"/>
    </row>
    <row r="296" spans="2:15" x14ac:dyDescent="0.2">
      <c r="B296" s="119" t="s">
        <v>66</v>
      </c>
      <c r="C296" s="119"/>
      <c r="D296" s="119"/>
      <c r="E296" s="119"/>
      <c r="F296" s="119"/>
      <c r="G296" s="119"/>
      <c r="H296" s="119"/>
      <c r="I296" s="119"/>
      <c r="J296" s="37"/>
      <c r="K296" s="37"/>
      <c r="L296" s="38"/>
      <c r="M296" s="37"/>
      <c r="N296" s="37"/>
    </row>
    <row r="297" spans="2:15" x14ac:dyDescent="0.2">
      <c r="B297" s="119" t="s">
        <v>51</v>
      </c>
      <c r="C297" s="119"/>
      <c r="D297" s="119"/>
      <c r="E297" s="119"/>
      <c r="F297" s="119"/>
      <c r="G297" s="119"/>
      <c r="H297" s="119"/>
      <c r="I297" s="119"/>
      <c r="J297" s="37"/>
      <c r="K297" s="37"/>
      <c r="L297" s="38"/>
      <c r="M297" s="37"/>
      <c r="N297" s="37"/>
    </row>
    <row r="298" spans="2:15" x14ac:dyDescent="0.2">
      <c r="B298" s="119" t="s">
        <v>52</v>
      </c>
      <c r="C298" s="119"/>
      <c r="D298" s="119"/>
      <c r="E298" s="119"/>
      <c r="F298" s="119"/>
      <c r="G298" s="119"/>
      <c r="H298" s="119"/>
      <c r="I298" s="119"/>
      <c r="J298" s="37"/>
      <c r="K298" s="37"/>
      <c r="L298" s="38"/>
      <c r="M298" s="37"/>
      <c r="N298" s="37"/>
    </row>
    <row r="299" spans="2:15" x14ac:dyDescent="0.2">
      <c r="B299" s="119" t="s">
        <v>53</v>
      </c>
      <c r="C299" s="119"/>
      <c r="D299" s="119"/>
      <c r="E299" s="119"/>
      <c r="F299" s="119"/>
      <c r="G299" s="119"/>
      <c r="H299" s="119"/>
      <c r="I299" s="119"/>
      <c r="J299" s="37"/>
      <c r="K299" s="37"/>
      <c r="L299" s="38"/>
      <c r="M299" s="37"/>
      <c r="N299" s="37"/>
    </row>
    <row r="300" spans="2:15" x14ac:dyDescent="0.2">
      <c r="B300" s="119" t="s">
        <v>54</v>
      </c>
      <c r="C300" s="119"/>
      <c r="D300" s="119"/>
      <c r="E300" s="119"/>
      <c r="F300" s="119"/>
      <c r="G300" s="119"/>
      <c r="H300" s="119"/>
      <c r="I300" s="119"/>
      <c r="J300" s="29"/>
      <c r="K300" s="29"/>
      <c r="L300" s="29"/>
      <c r="M300" s="29"/>
      <c r="N300" s="29"/>
    </row>
    <row r="301" spans="2:15" x14ac:dyDescent="0.2">
      <c r="B301" s="119" t="s">
        <v>55</v>
      </c>
      <c r="C301" s="119"/>
      <c r="D301" s="119"/>
      <c r="E301" s="119"/>
      <c r="F301" s="119"/>
      <c r="G301" s="119"/>
      <c r="H301" s="119"/>
      <c r="I301" s="119"/>
      <c r="J301" s="29"/>
      <c r="K301" s="29"/>
      <c r="L301" s="29"/>
      <c r="M301" s="29"/>
      <c r="N301" s="29"/>
    </row>
    <row r="302" spans="2:15" x14ac:dyDescent="0.2">
      <c r="B302" s="119" t="s">
        <v>56</v>
      </c>
      <c r="C302" s="119"/>
      <c r="D302" s="119"/>
      <c r="E302" s="119"/>
      <c r="F302" s="119"/>
      <c r="G302" s="119"/>
      <c r="H302" s="119"/>
      <c r="I302" s="119"/>
      <c r="J302" s="29"/>
      <c r="K302" s="29"/>
      <c r="L302" s="29"/>
      <c r="M302" s="29"/>
      <c r="N302" s="29"/>
    </row>
    <row r="303" spans="2:15" x14ac:dyDescent="0.2">
      <c r="B303" s="119" t="s">
        <v>57</v>
      </c>
      <c r="C303" s="119"/>
      <c r="D303" s="119"/>
      <c r="E303" s="119"/>
      <c r="F303" s="119"/>
      <c r="G303" s="119"/>
      <c r="H303" s="119"/>
      <c r="I303" s="119"/>
      <c r="J303" s="29"/>
      <c r="K303" s="29"/>
      <c r="L303" s="29"/>
      <c r="M303" s="29"/>
      <c r="N303" s="29"/>
    </row>
    <row r="304" spans="2:15" x14ac:dyDescent="0.2">
      <c r="B304" s="55"/>
      <c r="C304" s="55"/>
      <c r="D304" s="55"/>
      <c r="E304" s="55"/>
      <c r="F304" s="55"/>
      <c r="G304" s="55"/>
      <c r="H304" s="55"/>
      <c r="I304" s="55"/>
      <c r="J304" s="29"/>
      <c r="K304" s="29"/>
      <c r="L304" s="29"/>
      <c r="M304" s="29"/>
      <c r="N304" s="29"/>
    </row>
    <row r="305" spans="2:14" x14ac:dyDescent="0.2">
      <c r="B305" s="29" t="s">
        <v>58</v>
      </c>
      <c r="C305" s="29"/>
      <c r="D305" s="29"/>
      <c r="E305" s="29"/>
      <c r="F305" s="29"/>
      <c r="G305" s="29"/>
      <c r="H305" s="29"/>
      <c r="I305" s="29"/>
      <c r="J305" s="29" t="s">
        <v>59</v>
      </c>
      <c r="K305" s="29"/>
      <c r="L305" s="29"/>
      <c r="M305" s="29"/>
      <c r="N305" s="29"/>
    </row>
    <row r="306" spans="2:14" x14ac:dyDescent="0.2">
      <c r="B306" s="56" t="s">
        <v>65</v>
      </c>
      <c r="C306" s="56"/>
      <c r="D306" s="29"/>
      <c r="E306" s="29"/>
      <c r="F306" s="29"/>
      <c r="G306" s="29"/>
      <c r="H306" s="29"/>
      <c r="I306" s="29"/>
      <c r="J306" s="56"/>
      <c r="K306" s="56"/>
      <c r="L306" s="56"/>
      <c r="M306" s="29"/>
      <c r="N306" s="29"/>
    </row>
    <row r="307" spans="2:14" x14ac:dyDescent="0.2">
      <c r="B307" s="40" t="s">
        <v>60</v>
      </c>
      <c r="C307" s="29"/>
      <c r="D307" s="29"/>
      <c r="E307" s="29"/>
      <c r="F307" s="29"/>
      <c r="G307" s="29"/>
      <c r="H307" s="29"/>
      <c r="I307" s="29"/>
      <c r="J307" s="29" t="s">
        <v>60</v>
      </c>
      <c r="K307" s="29"/>
      <c r="L307" s="29"/>
      <c r="M307" s="29"/>
      <c r="N307" s="29"/>
    </row>
    <row r="308" spans="2:14" x14ac:dyDescent="0.2"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2:14" x14ac:dyDescent="0.2">
      <c r="B309" s="56"/>
      <c r="C309" s="56"/>
      <c r="D309" s="29"/>
      <c r="E309" s="29"/>
      <c r="F309" s="29"/>
      <c r="G309" s="29"/>
      <c r="H309" s="29"/>
      <c r="I309" s="29"/>
      <c r="J309" s="56"/>
      <c r="K309" s="56"/>
      <c r="L309" s="56"/>
      <c r="M309" s="29"/>
      <c r="N309" s="29"/>
    </row>
    <row r="310" spans="2:14" x14ac:dyDescent="0.2">
      <c r="B310" s="41" t="s">
        <v>61</v>
      </c>
      <c r="C310" s="29"/>
      <c r="D310" s="29"/>
      <c r="E310" s="29"/>
      <c r="F310" s="29"/>
      <c r="G310" s="29"/>
      <c r="H310" s="29"/>
      <c r="I310" s="29"/>
      <c r="J310" s="120" t="s">
        <v>61</v>
      </c>
      <c r="K310" s="120"/>
      <c r="L310" s="120"/>
      <c r="M310" s="29"/>
      <c r="N310" s="29"/>
    </row>
    <row r="311" spans="2:14" x14ac:dyDescent="0.2"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2:14" x14ac:dyDescent="0.2">
      <c r="B312" s="55" t="s">
        <v>62</v>
      </c>
      <c r="C312" s="29"/>
      <c r="D312" s="29"/>
      <c r="E312" s="29"/>
      <c r="F312" s="29"/>
      <c r="G312" s="29"/>
      <c r="H312" s="29"/>
      <c r="I312" s="29"/>
      <c r="J312" s="29" t="s">
        <v>62</v>
      </c>
      <c r="K312" s="29"/>
      <c r="L312" s="29"/>
      <c r="M312" s="29"/>
      <c r="N312" s="29"/>
    </row>
    <row r="314" spans="2:14" x14ac:dyDescent="0.2"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M314" s="29"/>
      <c r="N314" s="42" t="s">
        <v>28</v>
      </c>
    </row>
    <row r="315" spans="2:14" x14ac:dyDescent="0.2"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M315" s="29"/>
      <c r="N315" s="42" t="s">
        <v>29</v>
      </c>
    </row>
    <row r="316" spans="2:14" x14ac:dyDescent="0.2"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M316" s="29"/>
      <c r="N316" s="42" t="s">
        <v>30</v>
      </c>
    </row>
    <row r="317" spans="2:14" x14ac:dyDescent="0.2"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2:14" x14ac:dyDescent="0.2">
      <c r="B318" s="29"/>
      <c r="C318" s="131" t="s">
        <v>31</v>
      </c>
      <c r="D318" s="131"/>
      <c r="E318" s="131"/>
      <c r="F318" s="131"/>
      <c r="G318" s="131"/>
      <c r="H318" s="131"/>
      <c r="I318" s="131"/>
      <c r="J318" s="131"/>
      <c r="K318" s="131"/>
      <c r="L318" s="131"/>
      <c r="M318" s="29"/>
      <c r="N318" s="29"/>
    </row>
    <row r="319" spans="2:14" x14ac:dyDescent="0.2">
      <c r="B319" s="29"/>
      <c r="C319" s="131" t="s">
        <v>32</v>
      </c>
      <c r="D319" s="131"/>
      <c r="E319" s="131"/>
      <c r="F319" s="131"/>
      <c r="G319" s="131"/>
      <c r="H319" s="131"/>
      <c r="I319" s="131"/>
      <c r="J319" s="131"/>
      <c r="K319" s="131"/>
      <c r="L319" s="131"/>
      <c r="M319" s="29"/>
      <c r="N319" s="29"/>
    </row>
    <row r="320" spans="2:14" x14ac:dyDescent="0.2">
      <c r="B320" s="29">
        <v>7</v>
      </c>
      <c r="C320" s="43"/>
      <c r="D320" s="43"/>
      <c r="E320" s="43"/>
      <c r="F320" s="43"/>
      <c r="G320" s="43"/>
      <c r="H320" s="43"/>
      <c r="I320" s="43"/>
      <c r="J320" s="43"/>
      <c r="K320" s="43"/>
      <c r="L320" s="131" t="s">
        <v>33</v>
      </c>
      <c r="M320" s="131"/>
      <c r="N320" s="131"/>
    </row>
    <row r="321" spans="2:15" x14ac:dyDescent="0.2">
      <c r="B321" s="29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</row>
    <row r="322" spans="2:15" x14ac:dyDescent="0.2">
      <c r="B322" s="29" t="s">
        <v>34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99"/>
      <c r="N322" s="99"/>
    </row>
    <row r="323" spans="2:15" x14ac:dyDescent="0.2">
      <c r="B323" s="29" t="s">
        <v>35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99"/>
      <c r="N323" s="99"/>
    </row>
    <row r="324" spans="2:15" x14ac:dyDescent="0.2">
      <c r="B324" s="29" t="s">
        <v>276</v>
      </c>
      <c r="C324" s="99"/>
      <c r="D324" s="99"/>
      <c r="E324" s="99"/>
      <c r="F324" s="99"/>
      <c r="G324" s="99"/>
      <c r="H324" s="99"/>
      <c r="I324" s="99"/>
      <c r="J324" s="99"/>
      <c r="K324" s="99"/>
      <c r="L324" s="99"/>
      <c r="M324" s="99"/>
      <c r="N324" s="99"/>
    </row>
    <row r="325" spans="2:15" x14ac:dyDescent="0.2">
      <c r="B325" s="29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</row>
    <row r="326" spans="2:15" x14ac:dyDescent="0.2"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2:15" x14ac:dyDescent="0.2">
      <c r="B327" s="132" t="s">
        <v>25</v>
      </c>
      <c r="C327" s="134" t="s">
        <v>36</v>
      </c>
      <c r="D327" s="136" t="s">
        <v>37</v>
      </c>
      <c r="E327" s="136" t="s">
        <v>38</v>
      </c>
      <c r="F327" s="136" t="s">
        <v>63</v>
      </c>
      <c r="G327" s="136" t="s">
        <v>39</v>
      </c>
      <c r="H327" s="136" t="s">
        <v>8</v>
      </c>
      <c r="I327" s="137" t="s">
        <v>40</v>
      </c>
      <c r="J327" s="137"/>
      <c r="K327" s="137"/>
      <c r="L327" s="137"/>
      <c r="M327" s="138" t="s">
        <v>41</v>
      </c>
      <c r="N327" s="139" t="s">
        <v>42</v>
      </c>
    </row>
    <row r="328" spans="2:15" x14ac:dyDescent="0.2">
      <c r="B328" s="133"/>
      <c r="C328" s="135"/>
      <c r="D328" s="136"/>
      <c r="E328" s="136"/>
      <c r="F328" s="136"/>
      <c r="G328" s="136"/>
      <c r="H328" s="136"/>
      <c r="I328" s="44" t="s">
        <v>43</v>
      </c>
      <c r="J328" s="44" t="s">
        <v>44</v>
      </c>
      <c r="K328" s="44" t="s">
        <v>45</v>
      </c>
      <c r="L328" s="44" t="s">
        <v>46</v>
      </c>
      <c r="M328" s="138"/>
      <c r="N328" s="140"/>
    </row>
    <row r="329" spans="2:15" x14ac:dyDescent="0.2">
      <c r="B329" s="121" t="s">
        <v>274</v>
      </c>
      <c r="C329" s="122"/>
      <c r="D329" s="122"/>
      <c r="E329" s="122"/>
      <c r="F329" s="122"/>
      <c r="G329" s="123"/>
      <c r="H329" s="45" t="s">
        <v>17</v>
      </c>
      <c r="I329" s="46">
        <v>172.66</v>
      </c>
      <c r="J329" s="46">
        <v>123.04</v>
      </c>
      <c r="K329" s="46">
        <v>62.34</v>
      </c>
      <c r="L329" s="46"/>
      <c r="M329" s="46">
        <v>9.84</v>
      </c>
      <c r="N329" s="46"/>
    </row>
    <row r="330" spans="2:15" x14ac:dyDescent="0.2">
      <c r="B330" s="124"/>
      <c r="C330" s="125"/>
      <c r="D330" s="125"/>
      <c r="E330" s="125"/>
      <c r="F330" s="125"/>
      <c r="G330" s="126"/>
      <c r="H330" s="45" t="s">
        <v>22</v>
      </c>
      <c r="I330" s="46">
        <v>1291.5</v>
      </c>
      <c r="J330" s="46">
        <v>922.79</v>
      </c>
      <c r="K330" s="46">
        <v>464.27</v>
      </c>
      <c r="L330" s="46"/>
      <c r="M330" s="46">
        <v>40.19</v>
      </c>
      <c r="N330" s="46"/>
    </row>
    <row r="331" spans="2:15" x14ac:dyDescent="0.2">
      <c r="B331" s="124"/>
      <c r="C331" s="125"/>
      <c r="D331" s="125"/>
      <c r="E331" s="125"/>
      <c r="F331" s="125"/>
      <c r="G331" s="126"/>
      <c r="H331" s="45" t="s">
        <v>19</v>
      </c>
      <c r="I331" s="46">
        <v>102.53</v>
      </c>
      <c r="J331" s="46">
        <v>74.64</v>
      </c>
      <c r="K331" s="46">
        <v>38.14</v>
      </c>
      <c r="L331" s="46"/>
      <c r="M331" s="46">
        <v>2.0499999999999998</v>
      </c>
      <c r="N331" s="46"/>
    </row>
    <row r="332" spans="2:15" x14ac:dyDescent="0.2">
      <c r="B332" s="124"/>
      <c r="C332" s="125"/>
      <c r="D332" s="125"/>
      <c r="E332" s="125"/>
      <c r="F332" s="125"/>
      <c r="G332" s="126"/>
      <c r="H332" s="45" t="s">
        <v>23</v>
      </c>
      <c r="I332" s="46">
        <v>102.53</v>
      </c>
      <c r="J332" s="46">
        <v>74.64</v>
      </c>
      <c r="K332" s="46">
        <v>38.14</v>
      </c>
      <c r="L332" s="46"/>
      <c r="M332" s="46">
        <v>2.0499999999999998</v>
      </c>
      <c r="N332" s="46"/>
    </row>
    <row r="333" spans="2:15" x14ac:dyDescent="0.2">
      <c r="B333" s="127"/>
      <c r="C333" s="128"/>
      <c r="D333" s="128"/>
      <c r="E333" s="128"/>
      <c r="F333" s="128"/>
      <c r="G333" s="129"/>
      <c r="H333" s="45" t="s">
        <v>18</v>
      </c>
      <c r="I333" s="46">
        <v>32.81</v>
      </c>
      <c r="J333" s="46">
        <v>25.02</v>
      </c>
      <c r="K333" s="46">
        <v>12.71</v>
      </c>
      <c r="L333" s="46"/>
      <c r="M333" s="46">
        <v>0.82</v>
      </c>
      <c r="N333" s="46"/>
    </row>
    <row r="334" spans="2:15" x14ac:dyDescent="0.2">
      <c r="B334" s="47" t="s">
        <v>253</v>
      </c>
      <c r="C334" s="44" t="s">
        <v>47</v>
      </c>
      <c r="D334" s="47">
        <v>61</v>
      </c>
      <c r="E334" s="47">
        <v>3</v>
      </c>
      <c r="F334" s="47">
        <v>1</v>
      </c>
      <c r="G334" s="48">
        <v>2.9</v>
      </c>
      <c r="H334" s="49" t="s">
        <v>17</v>
      </c>
      <c r="I334" s="50">
        <v>11.76</v>
      </c>
      <c r="J334" s="50">
        <v>56.78</v>
      </c>
      <c r="K334" s="50">
        <v>14.74</v>
      </c>
      <c r="L334" s="31">
        <f>IFERROR(SUM(I334,J334,K334),"")</f>
        <v>83.28</v>
      </c>
      <c r="M334" s="51">
        <v>94.3</v>
      </c>
      <c r="N334" s="31">
        <f>IFERROR(SUM(L334,M334),"")</f>
        <v>177.57999999999998</v>
      </c>
      <c r="O334" s="30" t="s">
        <v>100</v>
      </c>
    </row>
    <row r="335" spans="2:15" x14ac:dyDescent="0.2">
      <c r="B335" s="44"/>
      <c r="C335" s="44"/>
      <c r="D335" s="44"/>
      <c r="E335" s="44"/>
      <c r="F335" s="44"/>
      <c r="G335" s="44"/>
      <c r="H335" s="32" t="s">
        <v>48</v>
      </c>
      <c r="I335" s="33">
        <f>IFERROR(I334*I329,"")</f>
        <v>2030.4815999999998</v>
      </c>
      <c r="J335" s="33">
        <f t="shared" ref="J335:K335" si="54">IFERROR(J334*J329,"")</f>
        <v>6986.2112000000006</v>
      </c>
      <c r="K335" s="33">
        <f t="shared" si="54"/>
        <v>918.89160000000004</v>
      </c>
      <c r="L335" s="33">
        <f>IFERROR(SUM(I335,J335,K335),"")</f>
        <v>9935.5844000000016</v>
      </c>
      <c r="M335" s="33">
        <f>IFERROR(M334*M329,"")</f>
        <v>927.91199999999992</v>
      </c>
      <c r="N335" s="33">
        <f>IFERROR(SUM(L335,M335),"")</f>
        <v>10863.496400000002</v>
      </c>
      <c r="O335" s="30" t="s">
        <v>166</v>
      </c>
    </row>
    <row r="336" spans="2:15" x14ac:dyDescent="0.2">
      <c r="B336" s="44"/>
      <c r="C336" s="44"/>
      <c r="D336" s="44"/>
      <c r="E336" s="44"/>
      <c r="F336" s="44"/>
      <c r="G336" s="44"/>
      <c r="H336" s="49" t="s">
        <v>22</v>
      </c>
      <c r="I336" s="50"/>
      <c r="J336" s="50" t="str">
        <f>IFERROR(INDEX(Извещение!$J$7:$T$45,MATCH(CONCATENATE(РАСЧЕТ!B334,"/",РАСЧЕТ!D334,"/",РАСЧЕТ!E334,"/",F334,"/",H336),Извещение!#REF!,0),3),"")</f>
        <v/>
      </c>
      <c r="K336" s="50" t="str">
        <f>IFERROR(INDEX(Извещение!$J$7:$T$45,MATCH(CONCATENATE(РАСЧЕТ!B334,"/",РАСЧЕТ!D334,"/",РАСЧЕТ!E334,"/",F334,"/",H336),Извещение!#REF!,0),4),"")</f>
        <v/>
      </c>
      <c r="L336" s="31">
        <f t="shared" ref="L336:L345" si="55">IFERROR(SUM(I336,J336,K336),"")</f>
        <v>0</v>
      </c>
      <c r="M336" s="51" t="str">
        <f>IFERROR(INDEX(Извещение!$J$7:$T$45,MATCH(CONCATENATE(РАСЧЕТ!B334,"/",РАСЧЕТ!D334,"/",РАСЧЕТ!E334,"/",F334,"/",H336),Извещение!#REF!,0),6),"")</f>
        <v/>
      </c>
      <c r="N336" s="31">
        <f t="shared" ref="N336" si="56">IFERROR(SUM(L336,M336),"")</f>
        <v>0</v>
      </c>
      <c r="O336" s="30" t="s">
        <v>167</v>
      </c>
    </row>
    <row r="337" spans="2:15" x14ac:dyDescent="0.2">
      <c r="B337" s="44"/>
      <c r="C337" s="44"/>
      <c r="D337" s="44"/>
      <c r="E337" s="44"/>
      <c r="F337" s="44"/>
      <c r="G337" s="44"/>
      <c r="H337" s="32" t="s">
        <v>48</v>
      </c>
      <c r="I337" s="33">
        <f>IFERROR(I336*I330,"")</f>
        <v>0</v>
      </c>
      <c r="J337" s="33" t="str">
        <f t="shared" ref="J337:K337" si="57">IFERROR(J336*J330,"")</f>
        <v/>
      </c>
      <c r="K337" s="33" t="str">
        <f t="shared" si="57"/>
        <v/>
      </c>
      <c r="L337" s="33">
        <f t="shared" si="55"/>
        <v>0</v>
      </c>
      <c r="M337" s="33" t="str">
        <f t="shared" ref="M337" si="58">IFERROR(M336*M330,"")</f>
        <v/>
      </c>
      <c r="N337" s="33">
        <f>IFERROR(SUM(L337,M337),"")</f>
        <v>0</v>
      </c>
      <c r="O337" s="30" t="s">
        <v>166</v>
      </c>
    </row>
    <row r="338" spans="2:15" x14ac:dyDescent="0.2">
      <c r="B338" s="44"/>
      <c r="C338" s="44"/>
      <c r="D338" s="44"/>
      <c r="E338" s="44"/>
      <c r="F338" s="44"/>
      <c r="G338" s="44"/>
      <c r="H338" s="34" t="s">
        <v>19</v>
      </c>
      <c r="I338" s="51">
        <v>0.7</v>
      </c>
      <c r="J338" s="51">
        <v>11.95</v>
      </c>
      <c r="K338" s="51">
        <v>2.86</v>
      </c>
      <c r="L338" s="31">
        <f t="shared" si="55"/>
        <v>15.509999999999998</v>
      </c>
      <c r="M338" s="51">
        <v>25.36</v>
      </c>
      <c r="N338" s="31">
        <f t="shared" ref="N338" si="59">IFERROR(SUM(L338,M338),"")</f>
        <v>40.869999999999997</v>
      </c>
      <c r="O338" s="30" t="s">
        <v>168</v>
      </c>
    </row>
    <row r="339" spans="2:15" x14ac:dyDescent="0.2">
      <c r="B339" s="44"/>
      <c r="C339" s="44"/>
      <c r="D339" s="44"/>
      <c r="E339" s="44"/>
      <c r="F339" s="44"/>
      <c r="G339" s="44"/>
      <c r="H339" s="32" t="s">
        <v>48</v>
      </c>
      <c r="I339" s="33">
        <f>IFERROR(I338*I331,"")</f>
        <v>71.771000000000001</v>
      </c>
      <c r="J339" s="33">
        <f>IFERROR(J338*J331,"")</f>
        <v>891.94799999999998</v>
      </c>
      <c r="K339" s="33">
        <f>IFERROR(K338*K331,"")</f>
        <v>109.0804</v>
      </c>
      <c r="L339" s="33">
        <f t="shared" si="55"/>
        <v>1072.7993999999999</v>
      </c>
      <c r="M339" s="33">
        <f>IFERROR(M338*M331,"")</f>
        <v>51.987999999999992</v>
      </c>
      <c r="N339" s="33">
        <f>IFERROR(SUM(L339,M339),"")</f>
        <v>1124.7873999999999</v>
      </c>
      <c r="O339" s="30" t="s">
        <v>166</v>
      </c>
    </row>
    <row r="340" spans="2:15" x14ac:dyDescent="0.2">
      <c r="B340" s="44"/>
      <c r="C340" s="44"/>
      <c r="D340" s="44"/>
      <c r="E340" s="44"/>
      <c r="F340" s="44"/>
      <c r="G340" s="44"/>
      <c r="H340" s="34" t="s">
        <v>23</v>
      </c>
      <c r="I340" s="51"/>
      <c r="J340" s="51" t="str">
        <f>IFERROR(INDEX(Извещение!$J$7:$T$45,MATCH(CONCATENATE(РАСЧЕТ!B334,"/",РАСЧЕТ!D334,"/",РАСЧЕТ!E334,"/",F334,"/",H340),Извещение!#REF!,0),3),"")</f>
        <v/>
      </c>
      <c r="K340" s="51" t="str">
        <f>IFERROR(INDEX(Извещение!$J$7:$T$45,MATCH(CONCATENATE(РАСЧЕТ!B334,"/",РАСЧЕТ!D334,"/",РАСЧЕТ!E334,"/",F334,"/",H340),Извещение!#REF!,0),4),"")</f>
        <v/>
      </c>
      <c r="L340" s="31">
        <f t="shared" si="55"/>
        <v>0</v>
      </c>
      <c r="M340" s="51" t="str">
        <f>IFERROR(INDEX(Извещение!$J$7:$T$45,MATCH(CONCATENATE(РАСЧЕТ!B334,"/",РАСЧЕТ!D334,"/",РАСЧЕТ!E334,"/",F334,"/",H340),Извещение!#REF!,0),6),"")</f>
        <v/>
      </c>
      <c r="N340" s="31">
        <f t="shared" ref="N340" si="60">IFERROR(SUM(L340,M340),"")</f>
        <v>0</v>
      </c>
      <c r="O340" s="30" t="s">
        <v>169</v>
      </c>
    </row>
    <row r="341" spans="2:15" x14ac:dyDescent="0.2">
      <c r="B341" s="44"/>
      <c r="C341" s="44"/>
      <c r="D341" s="44"/>
      <c r="E341" s="44"/>
      <c r="F341" s="44"/>
      <c r="G341" s="44"/>
      <c r="H341" s="32" t="s">
        <v>48</v>
      </c>
      <c r="I341" s="33">
        <f>IFERROR(I340*I332,"")</f>
        <v>0</v>
      </c>
      <c r="J341" s="33" t="str">
        <f>IFERROR(J340*J332,"")</f>
        <v/>
      </c>
      <c r="K341" s="33" t="str">
        <f>IFERROR(K340*K332,"")</f>
        <v/>
      </c>
      <c r="L341" s="33">
        <f t="shared" si="55"/>
        <v>0</v>
      </c>
      <c r="M341" s="33" t="str">
        <f>IFERROR(M340*M332,"")</f>
        <v/>
      </c>
      <c r="N341" s="33">
        <f>IFERROR(SUM(L341,M341),"")</f>
        <v>0</v>
      </c>
      <c r="O341" s="30" t="s">
        <v>166</v>
      </c>
    </row>
    <row r="342" spans="2:15" x14ac:dyDescent="0.2">
      <c r="B342" s="44"/>
      <c r="C342" s="44"/>
      <c r="D342" s="44"/>
      <c r="E342" s="44"/>
      <c r="F342" s="44"/>
      <c r="G342" s="44"/>
      <c r="H342" s="34" t="s">
        <v>18</v>
      </c>
      <c r="I342" s="51">
        <v>29.64</v>
      </c>
      <c r="J342" s="51">
        <v>88.05</v>
      </c>
      <c r="K342" s="51">
        <v>4.71</v>
      </c>
      <c r="L342" s="31">
        <f t="shared" si="55"/>
        <v>122.39999999999999</v>
      </c>
      <c r="M342" s="51">
        <v>123.06</v>
      </c>
      <c r="N342" s="31">
        <f t="shared" ref="N342" si="61">IFERROR(SUM(L342,M342),"")</f>
        <v>245.45999999999998</v>
      </c>
      <c r="O342" s="30" t="s">
        <v>99</v>
      </c>
    </row>
    <row r="343" spans="2:15" x14ac:dyDescent="0.2">
      <c r="B343" s="44"/>
      <c r="C343" s="44"/>
      <c r="D343" s="44"/>
      <c r="E343" s="44"/>
      <c r="F343" s="44"/>
      <c r="G343" s="44"/>
      <c r="H343" s="32" t="s">
        <v>48</v>
      </c>
      <c r="I343" s="33">
        <f>IFERROR(I342*I333,"")</f>
        <v>972.48840000000007</v>
      </c>
      <c r="J343" s="33">
        <f>IFERROR(J342*J333,"")</f>
        <v>2203.011</v>
      </c>
      <c r="K343" s="33">
        <f>IFERROR(K342*K333,"")</f>
        <v>59.864100000000001</v>
      </c>
      <c r="L343" s="33">
        <f t="shared" si="55"/>
        <v>3235.3634999999999</v>
      </c>
      <c r="M343" s="33">
        <f>IFERROR(M342*M333,"")</f>
        <v>100.9092</v>
      </c>
      <c r="N343" s="33">
        <f>IFERROR(SUM(L343,M343),"")</f>
        <v>3336.2727</v>
      </c>
      <c r="O343" s="30" t="s">
        <v>166</v>
      </c>
    </row>
    <row r="344" spans="2:15" x14ac:dyDescent="0.2">
      <c r="B344" s="44"/>
      <c r="C344" s="44"/>
      <c r="D344" s="44"/>
      <c r="E344" s="44"/>
      <c r="F344" s="44"/>
      <c r="G344" s="44"/>
      <c r="H344" s="35" t="s">
        <v>49</v>
      </c>
      <c r="I344" s="36">
        <f ca="1">SUM(I334:OFFSET(I344,-1,0))-I345</f>
        <v>42.099999999999909</v>
      </c>
      <c r="J344" s="36">
        <f ca="1">SUM(J334:OFFSET(J344,-1,0))-J345</f>
        <v>156.78000000000065</v>
      </c>
      <c r="K344" s="36">
        <f ca="1">SUM(K334:OFFSET(K344,-1,0))-K345</f>
        <v>22.310000000000173</v>
      </c>
      <c r="L344" s="36">
        <f t="shared" ca="1" si="55"/>
        <v>221.19000000000074</v>
      </c>
      <c r="M344" s="36">
        <f ca="1">SUM(M334:OFFSET(M344,-1,0))-M345</f>
        <v>242.72000000000003</v>
      </c>
      <c r="N344" s="36">
        <f t="shared" ref="N344" ca="1" si="62">IFERROR(SUM(L344,M344),"")</f>
        <v>463.91000000000076</v>
      </c>
      <c r="O344" s="30" t="s">
        <v>170</v>
      </c>
    </row>
    <row r="345" spans="2:15" x14ac:dyDescent="0.2">
      <c r="B345" s="44"/>
      <c r="C345" s="44"/>
      <c r="D345" s="44"/>
      <c r="E345" s="44"/>
      <c r="F345" s="44"/>
      <c r="G345" s="44"/>
      <c r="H345" s="35" t="s">
        <v>64</v>
      </c>
      <c r="I345" s="36">
        <f>SUMIF(H334:H343,"стоимость",I334:I343)</f>
        <v>3074.741</v>
      </c>
      <c r="J345" s="36">
        <f>SUMIF(H334:H343,"стоимость",J334:J343)</f>
        <v>10081.1702</v>
      </c>
      <c r="K345" s="36">
        <f>SUMIF(H334:H343,"стоимость",K334:K343)</f>
        <v>1087.8361</v>
      </c>
      <c r="L345" s="36">
        <f t="shared" si="55"/>
        <v>14243.747300000001</v>
      </c>
      <c r="M345" s="36">
        <f>SUMIF(H334:H343,"стоимость",M334:M343)</f>
        <v>1080.8091999999999</v>
      </c>
      <c r="N345" s="36">
        <f>IFERROR(SUM(L345,M345),"")</f>
        <v>15324.556500000001</v>
      </c>
      <c r="O345" s="30" t="s">
        <v>171</v>
      </c>
    </row>
    <row r="346" spans="2:15" x14ac:dyDescent="0.2">
      <c r="B346" s="52"/>
      <c r="C346" s="52"/>
      <c r="D346" s="52"/>
      <c r="E346" s="52"/>
      <c r="F346" s="52"/>
      <c r="G346" s="53"/>
      <c r="H346" s="37"/>
      <c r="I346" s="37"/>
      <c r="J346" s="37"/>
      <c r="K346" s="37"/>
      <c r="L346" s="38"/>
      <c r="M346" s="37"/>
      <c r="N346" s="37"/>
    </row>
    <row r="347" spans="2:15" x14ac:dyDescent="0.2">
      <c r="B347" s="130" t="s">
        <v>50</v>
      </c>
      <c r="C347" s="130"/>
      <c r="D347" s="130"/>
      <c r="E347" s="130"/>
      <c r="F347" s="54"/>
      <c r="G347" s="29"/>
      <c r="H347" s="29"/>
      <c r="I347" s="29"/>
      <c r="J347" s="37"/>
      <c r="K347" s="37"/>
      <c r="L347" s="38"/>
      <c r="M347" s="37"/>
      <c r="N347" s="37"/>
    </row>
    <row r="348" spans="2:15" x14ac:dyDescent="0.2">
      <c r="B348" s="119" t="s">
        <v>66</v>
      </c>
      <c r="C348" s="119"/>
      <c r="D348" s="119"/>
      <c r="E348" s="119"/>
      <c r="F348" s="119"/>
      <c r="G348" s="119"/>
      <c r="H348" s="119"/>
      <c r="I348" s="119"/>
      <c r="J348" s="37"/>
      <c r="K348" s="37"/>
      <c r="L348" s="38"/>
      <c r="M348" s="37"/>
      <c r="N348" s="37"/>
    </row>
    <row r="349" spans="2:15" x14ac:dyDescent="0.2">
      <c r="B349" s="119" t="s">
        <v>51</v>
      </c>
      <c r="C349" s="119"/>
      <c r="D349" s="119"/>
      <c r="E349" s="119"/>
      <c r="F349" s="119"/>
      <c r="G349" s="119"/>
      <c r="H349" s="119"/>
      <c r="I349" s="119"/>
      <c r="J349" s="37"/>
      <c r="K349" s="37"/>
      <c r="L349" s="38"/>
      <c r="M349" s="37"/>
      <c r="N349" s="37"/>
    </row>
    <row r="350" spans="2:15" x14ac:dyDescent="0.2">
      <c r="B350" s="119" t="s">
        <v>52</v>
      </c>
      <c r="C350" s="119"/>
      <c r="D350" s="119"/>
      <c r="E350" s="119"/>
      <c r="F350" s="119"/>
      <c r="G350" s="119"/>
      <c r="H350" s="119"/>
      <c r="I350" s="119"/>
      <c r="J350" s="37"/>
      <c r="K350" s="37"/>
      <c r="L350" s="38"/>
      <c r="M350" s="37"/>
      <c r="N350" s="37"/>
    </row>
    <row r="351" spans="2:15" x14ac:dyDescent="0.2">
      <c r="B351" s="119" t="s">
        <v>53</v>
      </c>
      <c r="C351" s="119"/>
      <c r="D351" s="119"/>
      <c r="E351" s="119"/>
      <c r="F351" s="119"/>
      <c r="G351" s="119"/>
      <c r="H351" s="119"/>
      <c r="I351" s="119"/>
      <c r="J351" s="37"/>
      <c r="K351" s="37"/>
      <c r="L351" s="38"/>
      <c r="M351" s="37"/>
      <c r="N351" s="37"/>
    </row>
    <row r="352" spans="2:15" x14ac:dyDescent="0.2">
      <c r="B352" s="119" t="s">
        <v>54</v>
      </c>
      <c r="C352" s="119"/>
      <c r="D352" s="119"/>
      <c r="E352" s="119"/>
      <c r="F352" s="119"/>
      <c r="G352" s="119"/>
      <c r="H352" s="119"/>
      <c r="I352" s="119"/>
      <c r="J352" s="29"/>
      <c r="K352" s="29"/>
      <c r="L352" s="29"/>
      <c r="M352" s="29"/>
      <c r="N352" s="29"/>
    </row>
    <row r="353" spans="2:14" x14ac:dyDescent="0.2">
      <c r="B353" s="119" t="s">
        <v>55</v>
      </c>
      <c r="C353" s="119"/>
      <c r="D353" s="119"/>
      <c r="E353" s="119"/>
      <c r="F353" s="119"/>
      <c r="G353" s="119"/>
      <c r="H353" s="119"/>
      <c r="I353" s="119"/>
      <c r="J353" s="29"/>
      <c r="K353" s="29"/>
      <c r="L353" s="29"/>
      <c r="M353" s="29"/>
      <c r="N353" s="29"/>
    </row>
    <row r="354" spans="2:14" x14ac:dyDescent="0.2">
      <c r="B354" s="119" t="s">
        <v>56</v>
      </c>
      <c r="C354" s="119"/>
      <c r="D354" s="119"/>
      <c r="E354" s="119"/>
      <c r="F354" s="119"/>
      <c r="G354" s="119"/>
      <c r="H354" s="119"/>
      <c r="I354" s="119"/>
      <c r="J354" s="29"/>
      <c r="K354" s="29"/>
      <c r="L354" s="29"/>
      <c r="M354" s="29"/>
      <c r="N354" s="29"/>
    </row>
    <row r="355" spans="2:14" x14ac:dyDescent="0.2">
      <c r="B355" s="119" t="s">
        <v>57</v>
      </c>
      <c r="C355" s="119"/>
      <c r="D355" s="119"/>
      <c r="E355" s="119"/>
      <c r="F355" s="119"/>
      <c r="G355" s="119"/>
      <c r="H355" s="119"/>
      <c r="I355" s="119"/>
      <c r="J355" s="29"/>
      <c r="K355" s="29"/>
      <c r="L355" s="29"/>
      <c r="M355" s="29"/>
      <c r="N355" s="29"/>
    </row>
    <row r="356" spans="2:14" x14ac:dyDescent="0.2">
      <c r="B356" s="55"/>
      <c r="C356" s="55"/>
      <c r="D356" s="55"/>
      <c r="E356" s="55"/>
      <c r="F356" s="55"/>
      <c r="G356" s="55"/>
      <c r="H356" s="55"/>
      <c r="I356" s="55"/>
      <c r="J356" s="29"/>
      <c r="K356" s="29"/>
      <c r="L356" s="29"/>
      <c r="M356" s="29"/>
      <c r="N356" s="29"/>
    </row>
    <row r="357" spans="2:14" x14ac:dyDescent="0.2">
      <c r="B357" s="29" t="s">
        <v>58</v>
      </c>
      <c r="C357" s="29"/>
      <c r="D357" s="29"/>
      <c r="E357" s="29"/>
      <c r="F357" s="29"/>
      <c r="G357" s="29"/>
      <c r="H357" s="29"/>
      <c r="I357" s="29"/>
      <c r="J357" s="29" t="s">
        <v>59</v>
      </c>
      <c r="K357" s="29"/>
      <c r="L357" s="29"/>
      <c r="M357" s="29"/>
      <c r="N357" s="29"/>
    </row>
    <row r="358" spans="2:14" x14ac:dyDescent="0.2">
      <c r="B358" s="56" t="s">
        <v>65</v>
      </c>
      <c r="C358" s="56"/>
      <c r="D358" s="29"/>
      <c r="E358" s="29"/>
      <c r="F358" s="29"/>
      <c r="G358" s="29"/>
      <c r="H358" s="29"/>
      <c r="I358" s="29"/>
      <c r="J358" s="56"/>
      <c r="K358" s="56"/>
      <c r="L358" s="56"/>
      <c r="M358" s="29"/>
      <c r="N358" s="29"/>
    </row>
    <row r="359" spans="2:14" x14ac:dyDescent="0.2">
      <c r="B359" s="40" t="s">
        <v>60</v>
      </c>
      <c r="C359" s="29"/>
      <c r="D359" s="29"/>
      <c r="E359" s="29"/>
      <c r="F359" s="29"/>
      <c r="G359" s="29"/>
      <c r="H359" s="29"/>
      <c r="I359" s="29"/>
      <c r="J359" s="29" t="s">
        <v>60</v>
      </c>
      <c r="K359" s="29"/>
      <c r="L359" s="29"/>
      <c r="M359" s="29"/>
      <c r="N359" s="29"/>
    </row>
    <row r="360" spans="2:14" x14ac:dyDescent="0.2"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2:14" x14ac:dyDescent="0.2">
      <c r="B361" s="56"/>
      <c r="C361" s="56"/>
      <c r="D361" s="29"/>
      <c r="E361" s="29"/>
      <c r="F361" s="29"/>
      <c r="G361" s="29"/>
      <c r="H361" s="29"/>
      <c r="I361" s="29"/>
      <c r="J361" s="56"/>
      <c r="K361" s="56"/>
      <c r="L361" s="56"/>
      <c r="M361" s="29"/>
      <c r="N361" s="29"/>
    </row>
    <row r="362" spans="2:14" x14ac:dyDescent="0.2">
      <c r="B362" s="41" t="s">
        <v>61</v>
      </c>
      <c r="C362" s="29"/>
      <c r="D362" s="29"/>
      <c r="E362" s="29"/>
      <c r="F362" s="29"/>
      <c r="G362" s="29"/>
      <c r="H362" s="29"/>
      <c r="I362" s="29"/>
      <c r="J362" s="120" t="s">
        <v>61</v>
      </c>
      <c r="K362" s="120"/>
      <c r="L362" s="120"/>
      <c r="M362" s="29"/>
      <c r="N362" s="29"/>
    </row>
    <row r="363" spans="2:14" x14ac:dyDescent="0.2"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2:14" x14ac:dyDescent="0.2">
      <c r="B364" s="55" t="s">
        <v>62</v>
      </c>
      <c r="C364" s="29"/>
      <c r="D364" s="29"/>
      <c r="E364" s="29"/>
      <c r="F364" s="29"/>
      <c r="G364" s="29"/>
      <c r="H364" s="29"/>
      <c r="I364" s="29"/>
      <c r="J364" s="29" t="s">
        <v>62</v>
      </c>
      <c r="K364" s="29"/>
      <c r="L364" s="29"/>
      <c r="M364" s="29"/>
      <c r="N364" s="29"/>
    </row>
    <row r="366" spans="2:14" x14ac:dyDescent="0.2"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M366" s="29"/>
      <c r="N366" s="42" t="s">
        <v>28</v>
      </c>
    </row>
    <row r="367" spans="2:14" x14ac:dyDescent="0.2"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M367" s="29"/>
      <c r="N367" s="42" t="s">
        <v>29</v>
      </c>
    </row>
    <row r="368" spans="2:14" x14ac:dyDescent="0.2"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M368" s="29"/>
      <c r="N368" s="42" t="s">
        <v>30</v>
      </c>
    </row>
    <row r="369" spans="2:14" x14ac:dyDescent="0.2"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2:14" x14ac:dyDescent="0.2">
      <c r="B370" s="29"/>
      <c r="C370" s="131" t="s">
        <v>31</v>
      </c>
      <c r="D370" s="131"/>
      <c r="E370" s="131"/>
      <c r="F370" s="131"/>
      <c r="G370" s="131"/>
      <c r="H370" s="131"/>
      <c r="I370" s="131"/>
      <c r="J370" s="131"/>
      <c r="K370" s="131"/>
      <c r="L370" s="131"/>
      <c r="M370" s="29"/>
      <c r="N370" s="29"/>
    </row>
    <row r="371" spans="2:14" x14ac:dyDescent="0.2">
      <c r="B371" s="29"/>
      <c r="C371" s="131" t="s">
        <v>32</v>
      </c>
      <c r="D371" s="131"/>
      <c r="E371" s="131"/>
      <c r="F371" s="131"/>
      <c r="G371" s="131"/>
      <c r="H371" s="131"/>
      <c r="I371" s="131"/>
      <c r="J371" s="131"/>
      <c r="K371" s="131"/>
      <c r="L371" s="131"/>
      <c r="M371" s="29"/>
      <c r="N371" s="29"/>
    </row>
    <row r="372" spans="2:14" x14ac:dyDescent="0.2">
      <c r="B372" s="29">
        <v>8</v>
      </c>
      <c r="C372" s="43"/>
      <c r="D372" s="43"/>
      <c r="E372" s="43"/>
      <c r="F372" s="43"/>
      <c r="G372" s="43"/>
      <c r="H372" s="43"/>
      <c r="I372" s="43"/>
      <c r="J372" s="43"/>
      <c r="K372" s="43"/>
      <c r="L372" s="131" t="s">
        <v>33</v>
      </c>
      <c r="M372" s="131"/>
      <c r="N372" s="131"/>
    </row>
    <row r="373" spans="2:14" x14ac:dyDescent="0.2">
      <c r="B373" s="29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</row>
    <row r="374" spans="2:14" x14ac:dyDescent="0.2">
      <c r="B374" s="29" t="s">
        <v>34</v>
      </c>
      <c r="C374" s="99"/>
      <c r="D374" s="99"/>
      <c r="E374" s="99"/>
      <c r="F374" s="99"/>
      <c r="G374" s="99"/>
      <c r="H374" s="99"/>
      <c r="I374" s="99"/>
      <c r="J374" s="99"/>
      <c r="K374" s="99"/>
      <c r="L374" s="99"/>
      <c r="M374" s="99"/>
      <c r="N374" s="99"/>
    </row>
    <row r="375" spans="2:14" x14ac:dyDescent="0.2">
      <c r="B375" s="29" t="s">
        <v>35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99"/>
      <c r="N375" s="99"/>
    </row>
    <row r="376" spans="2:14" x14ac:dyDescent="0.2">
      <c r="B376" s="29" t="s">
        <v>276</v>
      </c>
      <c r="C376" s="99"/>
      <c r="D376" s="99"/>
      <c r="E376" s="99"/>
      <c r="F376" s="99"/>
      <c r="G376" s="99"/>
      <c r="H376" s="99"/>
      <c r="I376" s="99"/>
      <c r="J376" s="99"/>
      <c r="K376" s="99"/>
      <c r="L376" s="99"/>
      <c r="M376" s="99"/>
      <c r="N376" s="99"/>
    </row>
    <row r="377" spans="2:14" x14ac:dyDescent="0.2">
      <c r="B377" s="29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</row>
    <row r="378" spans="2:14" x14ac:dyDescent="0.2"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2:14" x14ac:dyDescent="0.2">
      <c r="B379" s="132" t="s">
        <v>25</v>
      </c>
      <c r="C379" s="134" t="s">
        <v>36</v>
      </c>
      <c r="D379" s="136" t="s">
        <v>37</v>
      </c>
      <c r="E379" s="136" t="s">
        <v>38</v>
      </c>
      <c r="F379" s="136" t="s">
        <v>63</v>
      </c>
      <c r="G379" s="136" t="s">
        <v>39</v>
      </c>
      <c r="H379" s="136" t="s">
        <v>8</v>
      </c>
      <c r="I379" s="137" t="s">
        <v>40</v>
      </c>
      <c r="J379" s="137"/>
      <c r="K379" s="137"/>
      <c r="L379" s="137"/>
      <c r="M379" s="138" t="s">
        <v>41</v>
      </c>
      <c r="N379" s="139" t="s">
        <v>42</v>
      </c>
    </row>
    <row r="380" spans="2:14" x14ac:dyDescent="0.2">
      <c r="B380" s="133"/>
      <c r="C380" s="135"/>
      <c r="D380" s="136"/>
      <c r="E380" s="136"/>
      <c r="F380" s="136"/>
      <c r="G380" s="136"/>
      <c r="H380" s="136"/>
      <c r="I380" s="44" t="s">
        <v>43</v>
      </c>
      <c r="J380" s="44" t="s">
        <v>44</v>
      </c>
      <c r="K380" s="44" t="s">
        <v>45</v>
      </c>
      <c r="L380" s="44" t="s">
        <v>46</v>
      </c>
      <c r="M380" s="138"/>
      <c r="N380" s="140"/>
    </row>
    <row r="381" spans="2:14" x14ac:dyDescent="0.2">
      <c r="B381" s="121" t="s">
        <v>274</v>
      </c>
      <c r="C381" s="122"/>
      <c r="D381" s="122"/>
      <c r="E381" s="122"/>
      <c r="F381" s="122"/>
      <c r="G381" s="123"/>
      <c r="H381" s="45" t="s">
        <v>17</v>
      </c>
      <c r="I381" s="46">
        <v>172.66</v>
      </c>
      <c r="J381" s="46">
        <v>123.04</v>
      </c>
      <c r="K381" s="46">
        <v>62.34</v>
      </c>
      <c r="L381" s="46"/>
      <c r="M381" s="46">
        <v>9.84</v>
      </c>
      <c r="N381" s="46"/>
    </row>
    <row r="382" spans="2:14" x14ac:dyDescent="0.2">
      <c r="B382" s="124"/>
      <c r="C382" s="125"/>
      <c r="D382" s="125"/>
      <c r="E382" s="125"/>
      <c r="F382" s="125"/>
      <c r="G382" s="126"/>
      <c r="H382" s="45" t="s">
        <v>22</v>
      </c>
      <c r="I382" s="46">
        <v>1291.5</v>
      </c>
      <c r="J382" s="46">
        <v>922.79</v>
      </c>
      <c r="K382" s="46">
        <v>464.27</v>
      </c>
      <c r="L382" s="46"/>
      <c r="M382" s="46">
        <v>40.19</v>
      </c>
      <c r="N382" s="46"/>
    </row>
    <row r="383" spans="2:14" x14ac:dyDescent="0.2">
      <c r="B383" s="124"/>
      <c r="C383" s="125"/>
      <c r="D383" s="125"/>
      <c r="E383" s="125"/>
      <c r="F383" s="125"/>
      <c r="G383" s="126"/>
      <c r="H383" s="45" t="s">
        <v>19</v>
      </c>
      <c r="I383" s="46">
        <v>102.53</v>
      </c>
      <c r="J383" s="46">
        <v>74.64</v>
      </c>
      <c r="K383" s="46">
        <v>38.14</v>
      </c>
      <c r="L383" s="46"/>
      <c r="M383" s="46">
        <v>2.0499999999999998</v>
      </c>
      <c r="N383" s="46"/>
    </row>
    <row r="384" spans="2:14" x14ac:dyDescent="0.2">
      <c r="B384" s="124"/>
      <c r="C384" s="125"/>
      <c r="D384" s="125"/>
      <c r="E384" s="125"/>
      <c r="F384" s="125"/>
      <c r="G384" s="126"/>
      <c r="H384" s="45" t="s">
        <v>23</v>
      </c>
      <c r="I384" s="46">
        <v>102.53</v>
      </c>
      <c r="J384" s="46">
        <v>74.64</v>
      </c>
      <c r="K384" s="46">
        <v>38.14</v>
      </c>
      <c r="L384" s="46"/>
      <c r="M384" s="46">
        <v>2.0499999999999998</v>
      </c>
      <c r="N384" s="46"/>
    </row>
    <row r="385" spans="2:15" x14ac:dyDescent="0.2">
      <c r="B385" s="127"/>
      <c r="C385" s="128"/>
      <c r="D385" s="128"/>
      <c r="E385" s="128"/>
      <c r="F385" s="128"/>
      <c r="G385" s="129"/>
      <c r="H385" s="45" t="s">
        <v>18</v>
      </c>
      <c r="I385" s="46">
        <v>32.81</v>
      </c>
      <c r="J385" s="46">
        <v>25.02</v>
      </c>
      <c r="K385" s="46">
        <v>12.71</v>
      </c>
      <c r="L385" s="46"/>
      <c r="M385" s="46">
        <v>0.82</v>
      </c>
      <c r="N385" s="46"/>
    </row>
    <row r="386" spans="2:15" x14ac:dyDescent="0.2">
      <c r="B386" s="47" t="s">
        <v>253</v>
      </c>
      <c r="C386" s="44" t="s">
        <v>47</v>
      </c>
      <c r="D386" s="47">
        <v>63</v>
      </c>
      <c r="E386" s="47">
        <v>5</v>
      </c>
      <c r="F386" s="47">
        <v>1</v>
      </c>
      <c r="G386" s="48">
        <v>6.3</v>
      </c>
      <c r="H386" s="49" t="s">
        <v>17</v>
      </c>
      <c r="I386" s="50">
        <v>4.74</v>
      </c>
      <c r="J386" s="50">
        <v>118.51</v>
      </c>
      <c r="K386" s="50">
        <v>90.04</v>
      </c>
      <c r="L386" s="31">
        <f>IFERROR(SUM(I386,J386,K386),"")</f>
        <v>213.29000000000002</v>
      </c>
      <c r="M386" s="51">
        <v>329.04</v>
      </c>
      <c r="N386" s="31">
        <f>IFERROR(SUM(L386,M386),"")</f>
        <v>542.33000000000004</v>
      </c>
      <c r="O386" s="30" t="s">
        <v>172</v>
      </c>
    </row>
    <row r="387" spans="2:15" x14ac:dyDescent="0.2">
      <c r="B387" s="44"/>
      <c r="C387" s="44"/>
      <c r="D387" s="44"/>
      <c r="E387" s="44"/>
      <c r="F387" s="44"/>
      <c r="G387" s="44"/>
      <c r="H387" s="32" t="s">
        <v>48</v>
      </c>
      <c r="I387" s="33">
        <f>IFERROR(I386*I381,"")</f>
        <v>818.40840000000003</v>
      </c>
      <c r="J387" s="33">
        <f t="shared" ref="J387:K387" si="63">IFERROR(J386*J381,"")</f>
        <v>14581.470400000002</v>
      </c>
      <c r="K387" s="33">
        <f t="shared" si="63"/>
        <v>5613.0936000000011</v>
      </c>
      <c r="L387" s="33">
        <f>IFERROR(SUM(I387,J387,K387),"")</f>
        <v>21012.972400000002</v>
      </c>
      <c r="M387" s="33">
        <f>IFERROR(M386*M381,"")</f>
        <v>3237.7536</v>
      </c>
      <c r="N387" s="33">
        <f>IFERROR(SUM(L387,M387),"")</f>
        <v>24250.726000000002</v>
      </c>
      <c r="O387" s="30" t="s">
        <v>173</v>
      </c>
    </row>
    <row r="388" spans="2:15" x14ac:dyDescent="0.2">
      <c r="B388" s="44"/>
      <c r="C388" s="44"/>
      <c r="D388" s="44"/>
      <c r="E388" s="44"/>
      <c r="F388" s="44"/>
      <c r="G388" s="44"/>
      <c r="H388" s="49" t="s">
        <v>22</v>
      </c>
      <c r="I388" s="50"/>
      <c r="J388" s="50" t="str">
        <f>IFERROR(INDEX(Извещение!$J$7:$T$45,MATCH(CONCATENATE(РАСЧЕТ!B386,"/",РАСЧЕТ!D386,"/",РАСЧЕТ!E386,"/",F386,"/",H388),Извещение!#REF!,0),3),"")</f>
        <v/>
      </c>
      <c r="K388" s="50" t="str">
        <f>IFERROR(INDEX(Извещение!$J$7:$T$45,MATCH(CONCATENATE(РАСЧЕТ!B386,"/",РАСЧЕТ!D386,"/",РАСЧЕТ!E386,"/",F386,"/",H388),Извещение!#REF!,0),4),"")</f>
        <v/>
      </c>
      <c r="L388" s="31">
        <f t="shared" ref="L388:L397" si="64">IFERROR(SUM(I388,J388,K388),"")</f>
        <v>0</v>
      </c>
      <c r="M388" s="51" t="str">
        <f>IFERROR(INDEX(Извещение!$J$7:$T$45,MATCH(CONCATENATE(РАСЧЕТ!B386,"/",РАСЧЕТ!D386,"/",РАСЧЕТ!E386,"/",F386,"/",H388),Извещение!#REF!,0),6),"")</f>
        <v/>
      </c>
      <c r="N388" s="31">
        <f t="shared" ref="N388" si="65">IFERROR(SUM(L388,M388),"")</f>
        <v>0</v>
      </c>
      <c r="O388" s="30" t="s">
        <v>174</v>
      </c>
    </row>
    <row r="389" spans="2:15" x14ac:dyDescent="0.2">
      <c r="B389" s="44"/>
      <c r="C389" s="44"/>
      <c r="D389" s="44"/>
      <c r="E389" s="44"/>
      <c r="F389" s="44"/>
      <c r="G389" s="44"/>
      <c r="H389" s="32" t="s">
        <v>48</v>
      </c>
      <c r="I389" s="33">
        <f>IFERROR(I388*I382,"")</f>
        <v>0</v>
      </c>
      <c r="J389" s="33" t="str">
        <f t="shared" ref="J389:K389" si="66">IFERROR(J388*J382,"")</f>
        <v/>
      </c>
      <c r="K389" s="33" t="str">
        <f t="shared" si="66"/>
        <v/>
      </c>
      <c r="L389" s="33">
        <f t="shared" si="64"/>
        <v>0</v>
      </c>
      <c r="M389" s="33" t="str">
        <f t="shared" ref="M389" si="67">IFERROR(M388*M382,"")</f>
        <v/>
      </c>
      <c r="N389" s="33">
        <f>IFERROR(SUM(L389,M389),"")</f>
        <v>0</v>
      </c>
      <c r="O389" s="30" t="s">
        <v>173</v>
      </c>
    </row>
    <row r="390" spans="2:15" x14ac:dyDescent="0.2">
      <c r="B390" s="44"/>
      <c r="C390" s="44"/>
      <c r="D390" s="44"/>
      <c r="E390" s="44"/>
      <c r="F390" s="44"/>
      <c r="G390" s="44"/>
      <c r="H390" s="34" t="s">
        <v>19</v>
      </c>
      <c r="I390" s="51">
        <v>0.48</v>
      </c>
      <c r="J390" s="51">
        <v>38.14</v>
      </c>
      <c r="K390" s="51">
        <v>15.36</v>
      </c>
      <c r="L390" s="31">
        <f t="shared" si="64"/>
        <v>53.98</v>
      </c>
      <c r="M390" s="51">
        <v>70.180000000000007</v>
      </c>
      <c r="N390" s="31">
        <f t="shared" ref="N390" si="68">IFERROR(SUM(L390,M390),"")</f>
        <v>124.16</v>
      </c>
      <c r="O390" s="30" t="s">
        <v>175</v>
      </c>
    </row>
    <row r="391" spans="2:15" x14ac:dyDescent="0.2">
      <c r="B391" s="44"/>
      <c r="C391" s="44"/>
      <c r="D391" s="44"/>
      <c r="E391" s="44"/>
      <c r="F391" s="44"/>
      <c r="G391" s="44"/>
      <c r="H391" s="32" t="s">
        <v>48</v>
      </c>
      <c r="I391" s="33">
        <f>IFERROR(I390*I383,"")</f>
        <v>49.214399999999998</v>
      </c>
      <c r="J391" s="33">
        <f>IFERROR(J390*J383,"")</f>
        <v>2846.7696000000001</v>
      </c>
      <c r="K391" s="33">
        <f>IFERROR(K390*K383,"")</f>
        <v>585.83039999999994</v>
      </c>
      <c r="L391" s="33">
        <f t="shared" si="64"/>
        <v>3481.8143999999998</v>
      </c>
      <c r="M391" s="33">
        <f>IFERROR(M390*M383,"")</f>
        <v>143.869</v>
      </c>
      <c r="N391" s="33">
        <f>IFERROR(SUM(L391,M391),"")</f>
        <v>3625.6833999999999</v>
      </c>
      <c r="O391" s="30" t="s">
        <v>173</v>
      </c>
    </row>
    <row r="392" spans="2:15" x14ac:dyDescent="0.2">
      <c r="B392" s="44"/>
      <c r="C392" s="44"/>
      <c r="D392" s="44"/>
      <c r="E392" s="44"/>
      <c r="F392" s="44"/>
      <c r="G392" s="44"/>
      <c r="H392" s="34" t="s">
        <v>23</v>
      </c>
      <c r="I392" s="51"/>
      <c r="J392" s="51" t="str">
        <f>IFERROR(INDEX(Извещение!$J$7:$T$45,MATCH(CONCATENATE(РАСЧЕТ!B386,"/",РАСЧЕТ!D386,"/",РАСЧЕТ!E386,"/",F386,"/",H392),Извещение!#REF!,0),3),"")</f>
        <v/>
      </c>
      <c r="K392" s="51" t="str">
        <f>IFERROR(INDEX(Извещение!$J$7:$T$45,MATCH(CONCATENATE(РАСЧЕТ!B386,"/",РАСЧЕТ!D386,"/",РАСЧЕТ!E386,"/",F386,"/",H392),Извещение!#REF!,0),4),"")</f>
        <v/>
      </c>
      <c r="L392" s="31">
        <f t="shared" si="64"/>
        <v>0</v>
      </c>
      <c r="M392" s="51" t="str">
        <f>IFERROR(INDEX(Извещение!$J$7:$T$45,MATCH(CONCATENATE(РАСЧЕТ!B386,"/",РАСЧЕТ!D386,"/",РАСЧЕТ!E386,"/",F386,"/",H392),Извещение!#REF!,0),6),"")</f>
        <v/>
      </c>
      <c r="N392" s="31">
        <f t="shared" ref="N392" si="69">IFERROR(SUM(L392,M392),"")</f>
        <v>0</v>
      </c>
      <c r="O392" s="30" t="s">
        <v>176</v>
      </c>
    </row>
    <row r="393" spans="2:15" x14ac:dyDescent="0.2">
      <c r="B393" s="44"/>
      <c r="C393" s="44"/>
      <c r="D393" s="44"/>
      <c r="E393" s="44"/>
      <c r="F393" s="44"/>
      <c r="G393" s="44"/>
      <c r="H393" s="32" t="s">
        <v>48</v>
      </c>
      <c r="I393" s="33">
        <f>IFERROR(I392*I384,"")</f>
        <v>0</v>
      </c>
      <c r="J393" s="33" t="str">
        <f>IFERROR(J392*J384,"")</f>
        <v/>
      </c>
      <c r="K393" s="33" t="str">
        <f>IFERROR(K392*K384,"")</f>
        <v/>
      </c>
      <c r="L393" s="33">
        <f t="shared" si="64"/>
        <v>0</v>
      </c>
      <c r="M393" s="33" t="str">
        <f>IFERROR(M392*M384,"")</f>
        <v/>
      </c>
      <c r="N393" s="33">
        <f>IFERROR(SUM(L393,M393),"")</f>
        <v>0</v>
      </c>
      <c r="O393" s="30" t="s">
        <v>173</v>
      </c>
    </row>
    <row r="394" spans="2:15" x14ac:dyDescent="0.2">
      <c r="B394" s="44"/>
      <c r="C394" s="44"/>
      <c r="D394" s="44"/>
      <c r="E394" s="44"/>
      <c r="F394" s="44"/>
      <c r="G394" s="44"/>
      <c r="H394" s="34" t="s">
        <v>18</v>
      </c>
      <c r="I394" s="51">
        <v>18.440000000000001</v>
      </c>
      <c r="J394" s="51">
        <v>354.17</v>
      </c>
      <c r="K394" s="51">
        <v>42.72</v>
      </c>
      <c r="L394" s="31">
        <f t="shared" si="64"/>
        <v>415.33000000000004</v>
      </c>
      <c r="M394" s="51">
        <v>505.59</v>
      </c>
      <c r="N394" s="31">
        <f t="shared" ref="N394" si="70">IFERROR(SUM(L394,M394),"")</f>
        <v>920.92000000000007</v>
      </c>
      <c r="O394" s="30" t="s">
        <v>102</v>
      </c>
    </row>
    <row r="395" spans="2:15" x14ac:dyDescent="0.2">
      <c r="B395" s="44"/>
      <c r="C395" s="44"/>
      <c r="D395" s="44"/>
      <c r="E395" s="44"/>
      <c r="F395" s="44"/>
      <c r="G395" s="44"/>
      <c r="H395" s="32" t="s">
        <v>48</v>
      </c>
      <c r="I395" s="33">
        <f>IFERROR(I394*I385,"")</f>
        <v>605.01640000000009</v>
      </c>
      <c r="J395" s="33">
        <f>IFERROR(J394*J385,"")</f>
        <v>8861.3333999999995</v>
      </c>
      <c r="K395" s="33">
        <f>IFERROR(K394*K385,"")</f>
        <v>542.97120000000007</v>
      </c>
      <c r="L395" s="33">
        <f t="shared" si="64"/>
        <v>10009.321</v>
      </c>
      <c r="M395" s="33">
        <f>IFERROR(M394*M385,"")</f>
        <v>414.58379999999994</v>
      </c>
      <c r="N395" s="33">
        <f>IFERROR(SUM(L395,M395),"")</f>
        <v>10423.9048</v>
      </c>
      <c r="O395" s="30" t="s">
        <v>173</v>
      </c>
    </row>
    <row r="396" spans="2:15" x14ac:dyDescent="0.2">
      <c r="B396" s="44"/>
      <c r="C396" s="44"/>
      <c r="D396" s="44"/>
      <c r="E396" s="44"/>
      <c r="F396" s="44"/>
      <c r="G396" s="44"/>
      <c r="H396" s="35" t="s">
        <v>49</v>
      </c>
      <c r="I396" s="36">
        <f ca="1">SUM(I386:OFFSET(I396,-1,0))-I397</f>
        <v>23.660000000000082</v>
      </c>
      <c r="J396" s="36">
        <f ca="1">SUM(J386:OFFSET(J396,-1,0))-J397</f>
        <v>510.81999999999971</v>
      </c>
      <c r="K396" s="36">
        <f ca="1">SUM(K386:OFFSET(K396,-1,0))-K397</f>
        <v>148.11999999999989</v>
      </c>
      <c r="L396" s="36">
        <f t="shared" ca="1" si="64"/>
        <v>682.59999999999968</v>
      </c>
      <c r="M396" s="36">
        <f ca="1">SUM(M386:OFFSET(M396,-1,0))-M397</f>
        <v>904.8100000000004</v>
      </c>
      <c r="N396" s="36">
        <f t="shared" ref="N396" ca="1" si="71">IFERROR(SUM(L396,M396),"")</f>
        <v>1587.41</v>
      </c>
      <c r="O396" s="30" t="s">
        <v>177</v>
      </c>
    </row>
    <row r="397" spans="2:15" x14ac:dyDescent="0.2">
      <c r="B397" s="44"/>
      <c r="C397" s="44"/>
      <c r="D397" s="44"/>
      <c r="E397" s="44"/>
      <c r="F397" s="44"/>
      <c r="G397" s="44"/>
      <c r="H397" s="35" t="s">
        <v>64</v>
      </c>
      <c r="I397" s="36">
        <f>SUMIF(H386:H395,"стоимость",I386:I395)</f>
        <v>1472.6392000000001</v>
      </c>
      <c r="J397" s="36">
        <f>SUMIF(H386:H395,"стоимость",J386:J395)</f>
        <v>26289.573400000001</v>
      </c>
      <c r="K397" s="36">
        <f>SUMIF(H386:H395,"стоимость",K386:K395)</f>
        <v>6741.8952000000008</v>
      </c>
      <c r="L397" s="36">
        <f t="shared" si="64"/>
        <v>34504.107800000005</v>
      </c>
      <c r="M397" s="36">
        <f>SUMIF(H386:H395,"стоимость",M386:M395)</f>
        <v>3796.2064</v>
      </c>
      <c r="N397" s="36">
        <f>IFERROR(SUM(L397,M397),"")</f>
        <v>38300.314200000008</v>
      </c>
      <c r="O397" s="30" t="s">
        <v>178</v>
      </c>
    </row>
    <row r="398" spans="2:15" x14ac:dyDescent="0.2">
      <c r="B398" s="52"/>
      <c r="C398" s="52"/>
      <c r="D398" s="52"/>
      <c r="E398" s="52"/>
      <c r="F398" s="52"/>
      <c r="G398" s="53"/>
      <c r="H398" s="37"/>
      <c r="I398" s="37"/>
      <c r="J398" s="37"/>
      <c r="K398" s="37"/>
      <c r="L398" s="38"/>
      <c r="M398" s="37"/>
      <c r="N398" s="37"/>
    </row>
    <row r="399" spans="2:15" x14ac:dyDescent="0.2">
      <c r="B399" s="130" t="s">
        <v>50</v>
      </c>
      <c r="C399" s="130"/>
      <c r="D399" s="130"/>
      <c r="E399" s="130"/>
      <c r="F399" s="54"/>
      <c r="G399" s="29"/>
      <c r="H399" s="29"/>
      <c r="I399" s="29"/>
      <c r="J399" s="37"/>
      <c r="K399" s="37"/>
      <c r="L399" s="38"/>
      <c r="M399" s="37"/>
      <c r="N399" s="37"/>
    </row>
    <row r="400" spans="2:15" x14ac:dyDescent="0.2">
      <c r="B400" s="119" t="s">
        <v>66</v>
      </c>
      <c r="C400" s="119"/>
      <c r="D400" s="119"/>
      <c r="E400" s="119"/>
      <c r="F400" s="119"/>
      <c r="G400" s="119"/>
      <c r="H400" s="119"/>
      <c r="I400" s="119"/>
      <c r="J400" s="37"/>
      <c r="K400" s="37"/>
      <c r="L400" s="38"/>
      <c r="M400" s="37"/>
      <c r="N400" s="37"/>
    </row>
    <row r="401" spans="2:14" x14ac:dyDescent="0.2">
      <c r="B401" s="119" t="s">
        <v>51</v>
      </c>
      <c r="C401" s="119"/>
      <c r="D401" s="119"/>
      <c r="E401" s="119"/>
      <c r="F401" s="119"/>
      <c r="G401" s="119"/>
      <c r="H401" s="119"/>
      <c r="I401" s="119"/>
      <c r="J401" s="37"/>
      <c r="K401" s="37"/>
      <c r="L401" s="38"/>
      <c r="M401" s="37"/>
      <c r="N401" s="37"/>
    </row>
    <row r="402" spans="2:14" x14ac:dyDescent="0.2">
      <c r="B402" s="119" t="s">
        <v>52</v>
      </c>
      <c r="C402" s="119"/>
      <c r="D402" s="119"/>
      <c r="E402" s="119"/>
      <c r="F402" s="119"/>
      <c r="G402" s="119"/>
      <c r="H402" s="119"/>
      <c r="I402" s="119"/>
      <c r="J402" s="37"/>
      <c r="K402" s="37"/>
      <c r="L402" s="38"/>
      <c r="M402" s="37"/>
      <c r="N402" s="37"/>
    </row>
    <row r="403" spans="2:14" x14ac:dyDescent="0.2">
      <c r="B403" s="119" t="s">
        <v>53</v>
      </c>
      <c r="C403" s="119"/>
      <c r="D403" s="119"/>
      <c r="E403" s="119"/>
      <c r="F403" s="119"/>
      <c r="G403" s="119"/>
      <c r="H403" s="119"/>
      <c r="I403" s="119"/>
      <c r="J403" s="37"/>
      <c r="K403" s="37"/>
      <c r="L403" s="38"/>
      <c r="M403" s="37"/>
      <c r="N403" s="37"/>
    </row>
    <row r="404" spans="2:14" x14ac:dyDescent="0.2">
      <c r="B404" s="119" t="s">
        <v>54</v>
      </c>
      <c r="C404" s="119"/>
      <c r="D404" s="119"/>
      <c r="E404" s="119"/>
      <c r="F404" s="119"/>
      <c r="G404" s="119"/>
      <c r="H404" s="119"/>
      <c r="I404" s="119"/>
      <c r="J404" s="29"/>
      <c r="K404" s="29"/>
      <c r="L404" s="29"/>
      <c r="M404" s="29"/>
      <c r="N404" s="29"/>
    </row>
    <row r="405" spans="2:14" x14ac:dyDescent="0.2">
      <c r="B405" s="119" t="s">
        <v>55</v>
      </c>
      <c r="C405" s="119"/>
      <c r="D405" s="119"/>
      <c r="E405" s="119"/>
      <c r="F405" s="119"/>
      <c r="G405" s="119"/>
      <c r="H405" s="119"/>
      <c r="I405" s="119"/>
      <c r="J405" s="29"/>
      <c r="K405" s="29"/>
      <c r="L405" s="29"/>
      <c r="M405" s="29"/>
      <c r="N405" s="29"/>
    </row>
    <row r="406" spans="2:14" x14ac:dyDescent="0.2">
      <c r="B406" s="119" t="s">
        <v>56</v>
      </c>
      <c r="C406" s="119"/>
      <c r="D406" s="119"/>
      <c r="E406" s="119"/>
      <c r="F406" s="119"/>
      <c r="G406" s="119"/>
      <c r="H406" s="119"/>
      <c r="I406" s="119"/>
      <c r="J406" s="29"/>
      <c r="K406" s="29"/>
      <c r="L406" s="29"/>
      <c r="M406" s="29"/>
      <c r="N406" s="29"/>
    </row>
    <row r="407" spans="2:14" x14ac:dyDescent="0.2">
      <c r="B407" s="119" t="s">
        <v>57</v>
      </c>
      <c r="C407" s="119"/>
      <c r="D407" s="119"/>
      <c r="E407" s="119"/>
      <c r="F407" s="119"/>
      <c r="G407" s="119"/>
      <c r="H407" s="119"/>
      <c r="I407" s="119"/>
      <c r="J407" s="29"/>
      <c r="K407" s="29"/>
      <c r="L407" s="29"/>
      <c r="M407" s="29"/>
      <c r="N407" s="29"/>
    </row>
    <row r="408" spans="2:14" x14ac:dyDescent="0.2">
      <c r="B408" s="55"/>
      <c r="C408" s="55"/>
      <c r="D408" s="55"/>
      <c r="E408" s="55"/>
      <c r="F408" s="55"/>
      <c r="G408" s="55"/>
      <c r="H408" s="55"/>
      <c r="I408" s="55"/>
      <c r="J408" s="29"/>
      <c r="K408" s="29"/>
      <c r="L408" s="29"/>
      <c r="M408" s="29"/>
      <c r="N408" s="29"/>
    </row>
    <row r="409" spans="2:14" x14ac:dyDescent="0.2">
      <c r="B409" s="29" t="s">
        <v>58</v>
      </c>
      <c r="C409" s="29"/>
      <c r="D409" s="29"/>
      <c r="E409" s="29"/>
      <c r="F409" s="29"/>
      <c r="G409" s="29"/>
      <c r="H409" s="29"/>
      <c r="I409" s="29"/>
      <c r="J409" s="29" t="s">
        <v>59</v>
      </c>
      <c r="K409" s="29"/>
      <c r="L409" s="29"/>
      <c r="M409" s="29"/>
      <c r="N409" s="29"/>
    </row>
    <row r="410" spans="2:14" x14ac:dyDescent="0.2">
      <c r="B410" s="56" t="s">
        <v>65</v>
      </c>
      <c r="C410" s="56"/>
      <c r="D410" s="29"/>
      <c r="E410" s="29"/>
      <c r="F410" s="29"/>
      <c r="G410" s="29"/>
      <c r="H410" s="29"/>
      <c r="I410" s="29"/>
      <c r="J410" s="56"/>
      <c r="K410" s="56"/>
      <c r="L410" s="56"/>
      <c r="M410" s="29"/>
      <c r="N410" s="29"/>
    </row>
    <row r="411" spans="2:14" x14ac:dyDescent="0.2">
      <c r="B411" s="40" t="s">
        <v>60</v>
      </c>
      <c r="C411" s="29"/>
      <c r="D411" s="29"/>
      <c r="E411" s="29"/>
      <c r="F411" s="29"/>
      <c r="G411" s="29"/>
      <c r="H411" s="29"/>
      <c r="I411" s="29"/>
      <c r="J411" s="29" t="s">
        <v>60</v>
      </c>
      <c r="K411" s="29"/>
      <c r="L411" s="29"/>
      <c r="M411" s="29"/>
      <c r="N411" s="29"/>
    </row>
    <row r="412" spans="2:14" x14ac:dyDescent="0.2"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2:14" x14ac:dyDescent="0.2">
      <c r="B413" s="56"/>
      <c r="C413" s="56"/>
      <c r="D413" s="29"/>
      <c r="E413" s="29"/>
      <c r="F413" s="29"/>
      <c r="G413" s="29"/>
      <c r="H413" s="29"/>
      <c r="I413" s="29"/>
      <c r="J413" s="56"/>
      <c r="K413" s="56"/>
      <c r="L413" s="56"/>
      <c r="M413" s="29"/>
      <c r="N413" s="29"/>
    </row>
    <row r="414" spans="2:14" x14ac:dyDescent="0.2">
      <c r="B414" s="41" t="s">
        <v>61</v>
      </c>
      <c r="C414" s="29"/>
      <c r="D414" s="29"/>
      <c r="E414" s="29"/>
      <c r="F414" s="29"/>
      <c r="G414" s="29"/>
      <c r="H414" s="29"/>
      <c r="I414" s="29"/>
      <c r="J414" s="120" t="s">
        <v>61</v>
      </c>
      <c r="K414" s="120"/>
      <c r="L414" s="120"/>
      <c r="M414" s="29"/>
      <c r="N414" s="29"/>
    </row>
    <row r="415" spans="2:14" x14ac:dyDescent="0.2"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2:14" x14ac:dyDescent="0.2">
      <c r="B416" s="55" t="s">
        <v>62</v>
      </c>
      <c r="C416" s="29"/>
      <c r="D416" s="29"/>
      <c r="E416" s="29"/>
      <c r="F416" s="29"/>
      <c r="G416" s="29"/>
      <c r="H416" s="29"/>
      <c r="I416" s="29"/>
      <c r="J416" s="29" t="s">
        <v>62</v>
      </c>
      <c r="K416" s="29"/>
      <c r="L416" s="29"/>
      <c r="M416" s="29"/>
      <c r="N416" s="29"/>
    </row>
    <row r="418" spans="2:14" x14ac:dyDescent="0.2"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M418" s="29"/>
      <c r="N418" s="42" t="s">
        <v>28</v>
      </c>
    </row>
    <row r="419" spans="2:14" x14ac:dyDescent="0.2"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M419" s="29"/>
      <c r="N419" s="42" t="s">
        <v>29</v>
      </c>
    </row>
    <row r="420" spans="2:14" x14ac:dyDescent="0.2"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M420" s="29"/>
      <c r="N420" s="42" t="s">
        <v>30</v>
      </c>
    </row>
    <row r="421" spans="2:14" x14ac:dyDescent="0.2"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2:14" x14ac:dyDescent="0.2">
      <c r="B422" s="29"/>
      <c r="C422" s="131" t="s">
        <v>31</v>
      </c>
      <c r="D422" s="131"/>
      <c r="E422" s="131"/>
      <c r="F422" s="131"/>
      <c r="G422" s="131"/>
      <c r="H422" s="131"/>
      <c r="I422" s="131"/>
      <c r="J422" s="131"/>
      <c r="K422" s="131"/>
      <c r="L422" s="131"/>
      <c r="M422" s="29"/>
      <c r="N422" s="29"/>
    </row>
    <row r="423" spans="2:14" x14ac:dyDescent="0.2">
      <c r="B423" s="29"/>
      <c r="C423" s="131" t="s">
        <v>32</v>
      </c>
      <c r="D423" s="131"/>
      <c r="E423" s="131"/>
      <c r="F423" s="131"/>
      <c r="G423" s="131"/>
      <c r="H423" s="131"/>
      <c r="I423" s="131"/>
      <c r="J423" s="131"/>
      <c r="K423" s="131"/>
      <c r="L423" s="131"/>
      <c r="M423" s="29"/>
      <c r="N423" s="29"/>
    </row>
    <row r="424" spans="2:14" x14ac:dyDescent="0.2">
      <c r="B424" s="29">
        <v>9</v>
      </c>
      <c r="C424" s="43"/>
      <c r="D424" s="43"/>
      <c r="E424" s="43"/>
      <c r="F424" s="43"/>
      <c r="G424" s="43"/>
      <c r="H424" s="43"/>
      <c r="I424" s="43"/>
      <c r="J424" s="43"/>
      <c r="K424" s="43"/>
      <c r="L424" s="131" t="s">
        <v>33</v>
      </c>
      <c r="M424" s="131"/>
      <c r="N424" s="131"/>
    </row>
    <row r="425" spans="2:14" x14ac:dyDescent="0.2">
      <c r="B425" s="29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</row>
    <row r="426" spans="2:14" x14ac:dyDescent="0.2">
      <c r="B426" s="29" t="s">
        <v>34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99"/>
      <c r="N426" s="99"/>
    </row>
    <row r="427" spans="2:14" x14ac:dyDescent="0.2">
      <c r="B427" s="29" t="s">
        <v>35</v>
      </c>
      <c r="C427" s="99"/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</row>
    <row r="428" spans="2:14" x14ac:dyDescent="0.2">
      <c r="B428" s="29" t="s">
        <v>276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99"/>
      <c r="M428" s="99"/>
      <c r="N428" s="99"/>
    </row>
    <row r="429" spans="2:14" x14ac:dyDescent="0.2">
      <c r="B429" s="29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</row>
    <row r="430" spans="2:14" x14ac:dyDescent="0.2"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2:14" x14ac:dyDescent="0.2">
      <c r="B431" s="132" t="s">
        <v>25</v>
      </c>
      <c r="C431" s="134" t="s">
        <v>36</v>
      </c>
      <c r="D431" s="136" t="s">
        <v>37</v>
      </c>
      <c r="E431" s="136" t="s">
        <v>38</v>
      </c>
      <c r="F431" s="136" t="s">
        <v>63</v>
      </c>
      <c r="G431" s="136" t="s">
        <v>39</v>
      </c>
      <c r="H431" s="136" t="s">
        <v>8</v>
      </c>
      <c r="I431" s="137" t="s">
        <v>40</v>
      </c>
      <c r="J431" s="137"/>
      <c r="K431" s="137"/>
      <c r="L431" s="137"/>
      <c r="M431" s="138" t="s">
        <v>41</v>
      </c>
      <c r="N431" s="139" t="s">
        <v>42</v>
      </c>
    </row>
    <row r="432" spans="2:14" x14ac:dyDescent="0.2">
      <c r="B432" s="133"/>
      <c r="C432" s="135"/>
      <c r="D432" s="136"/>
      <c r="E432" s="136"/>
      <c r="F432" s="136"/>
      <c r="G432" s="136"/>
      <c r="H432" s="136"/>
      <c r="I432" s="44" t="s">
        <v>43</v>
      </c>
      <c r="J432" s="44" t="s">
        <v>44</v>
      </c>
      <c r="K432" s="44" t="s">
        <v>45</v>
      </c>
      <c r="L432" s="44" t="s">
        <v>46</v>
      </c>
      <c r="M432" s="138"/>
      <c r="N432" s="140"/>
    </row>
    <row r="433" spans="2:15" x14ac:dyDescent="0.2">
      <c r="B433" s="121" t="s">
        <v>274</v>
      </c>
      <c r="C433" s="122"/>
      <c r="D433" s="122"/>
      <c r="E433" s="122"/>
      <c r="F433" s="122"/>
      <c r="G433" s="123"/>
      <c r="H433" s="45" t="s">
        <v>17</v>
      </c>
      <c r="I433" s="46">
        <v>172.66</v>
      </c>
      <c r="J433" s="46">
        <v>123.04</v>
      </c>
      <c r="K433" s="46">
        <v>62.34</v>
      </c>
      <c r="L433" s="46"/>
      <c r="M433" s="46">
        <v>9.84</v>
      </c>
      <c r="N433" s="46"/>
    </row>
    <row r="434" spans="2:15" x14ac:dyDescent="0.2">
      <c r="B434" s="124"/>
      <c r="C434" s="125"/>
      <c r="D434" s="125"/>
      <c r="E434" s="125"/>
      <c r="F434" s="125"/>
      <c r="G434" s="126"/>
      <c r="H434" s="45" t="s">
        <v>22</v>
      </c>
      <c r="I434" s="46">
        <v>1291.5</v>
      </c>
      <c r="J434" s="46">
        <v>922.79</v>
      </c>
      <c r="K434" s="46">
        <v>464.27</v>
      </c>
      <c r="L434" s="46"/>
      <c r="M434" s="46">
        <v>40.19</v>
      </c>
      <c r="N434" s="46"/>
    </row>
    <row r="435" spans="2:15" x14ac:dyDescent="0.2">
      <c r="B435" s="124"/>
      <c r="C435" s="125"/>
      <c r="D435" s="125"/>
      <c r="E435" s="125"/>
      <c r="F435" s="125"/>
      <c r="G435" s="126"/>
      <c r="H435" s="45" t="s">
        <v>19</v>
      </c>
      <c r="I435" s="46">
        <v>102.53</v>
      </c>
      <c r="J435" s="46">
        <v>74.64</v>
      </c>
      <c r="K435" s="46">
        <v>38.14</v>
      </c>
      <c r="L435" s="46"/>
      <c r="M435" s="46">
        <v>2.0499999999999998</v>
      </c>
      <c r="N435" s="46"/>
    </row>
    <row r="436" spans="2:15" x14ac:dyDescent="0.2">
      <c r="B436" s="124"/>
      <c r="C436" s="125"/>
      <c r="D436" s="125"/>
      <c r="E436" s="125"/>
      <c r="F436" s="125"/>
      <c r="G436" s="126"/>
      <c r="H436" s="45" t="s">
        <v>23</v>
      </c>
      <c r="I436" s="46">
        <v>102.53</v>
      </c>
      <c r="J436" s="46">
        <v>74.64</v>
      </c>
      <c r="K436" s="46">
        <v>38.14</v>
      </c>
      <c r="L436" s="46"/>
      <c r="M436" s="46">
        <v>2.0499999999999998</v>
      </c>
      <c r="N436" s="46"/>
    </row>
    <row r="437" spans="2:15" x14ac:dyDescent="0.2">
      <c r="B437" s="127"/>
      <c r="C437" s="128"/>
      <c r="D437" s="128"/>
      <c r="E437" s="128"/>
      <c r="F437" s="128"/>
      <c r="G437" s="129"/>
      <c r="H437" s="45" t="s">
        <v>18</v>
      </c>
      <c r="I437" s="46">
        <v>32.81</v>
      </c>
      <c r="J437" s="46">
        <v>25.02</v>
      </c>
      <c r="K437" s="46">
        <v>12.71</v>
      </c>
      <c r="L437" s="46"/>
      <c r="M437" s="46">
        <v>0.82</v>
      </c>
      <c r="N437" s="46"/>
    </row>
    <row r="438" spans="2:15" x14ac:dyDescent="0.2">
      <c r="B438" s="47" t="s">
        <v>253</v>
      </c>
      <c r="C438" s="44" t="s">
        <v>47</v>
      </c>
      <c r="D438" s="47">
        <v>63</v>
      </c>
      <c r="E438" s="47">
        <v>6</v>
      </c>
      <c r="F438" s="47">
        <v>1</v>
      </c>
      <c r="G438" s="48">
        <v>5.9</v>
      </c>
      <c r="H438" s="49" t="s">
        <v>17</v>
      </c>
      <c r="I438" s="50">
        <v>4.74</v>
      </c>
      <c r="J438" s="50">
        <v>111.93</v>
      </c>
      <c r="K438" s="50">
        <v>62.65</v>
      </c>
      <c r="L438" s="31">
        <f>IFERROR(SUM(I438,J438,K438),"")</f>
        <v>179.32</v>
      </c>
      <c r="M438" s="51">
        <v>217.21</v>
      </c>
      <c r="N438" s="31">
        <f>IFERROR(SUM(L438,M438),"")</f>
        <v>396.53</v>
      </c>
      <c r="O438" s="30" t="s">
        <v>179</v>
      </c>
    </row>
    <row r="439" spans="2:15" x14ac:dyDescent="0.2">
      <c r="B439" s="44"/>
      <c r="C439" s="44"/>
      <c r="D439" s="44"/>
      <c r="E439" s="44"/>
      <c r="F439" s="44"/>
      <c r="G439" s="44"/>
      <c r="H439" s="32" t="s">
        <v>48</v>
      </c>
      <c r="I439" s="33">
        <f>IFERROR(I438*I433,"")</f>
        <v>818.40840000000003</v>
      </c>
      <c r="J439" s="33">
        <f t="shared" ref="J439:K439" si="72">IFERROR(J438*J433,"")</f>
        <v>13771.867200000002</v>
      </c>
      <c r="K439" s="33">
        <f t="shared" si="72"/>
        <v>3905.6010000000001</v>
      </c>
      <c r="L439" s="33">
        <f>IFERROR(SUM(I439,J439,K439),"")</f>
        <v>18495.876600000003</v>
      </c>
      <c r="M439" s="33">
        <f>IFERROR(M438*M433,"")</f>
        <v>2137.3463999999999</v>
      </c>
      <c r="N439" s="33">
        <f>IFERROR(SUM(L439,M439),"")</f>
        <v>20633.223000000002</v>
      </c>
      <c r="O439" s="30" t="s">
        <v>180</v>
      </c>
    </row>
    <row r="440" spans="2:15" x14ac:dyDescent="0.2">
      <c r="B440" s="44"/>
      <c r="C440" s="44"/>
      <c r="D440" s="44"/>
      <c r="E440" s="44"/>
      <c r="F440" s="44"/>
      <c r="G440" s="44"/>
      <c r="H440" s="49" t="s">
        <v>22</v>
      </c>
      <c r="I440" s="50"/>
      <c r="J440" s="50" t="str">
        <f>IFERROR(INDEX(Извещение!$J$7:$T$45,MATCH(CONCATENATE(РАСЧЕТ!B438,"/",РАСЧЕТ!D438,"/",РАСЧЕТ!E438,"/",F438,"/",H440),Извещение!#REF!,0),3),"")</f>
        <v/>
      </c>
      <c r="K440" s="50" t="str">
        <f>IFERROR(INDEX(Извещение!$J$7:$T$45,MATCH(CONCATENATE(РАСЧЕТ!B438,"/",РАСЧЕТ!D438,"/",РАСЧЕТ!E438,"/",F438,"/",H440),Извещение!#REF!,0),4),"")</f>
        <v/>
      </c>
      <c r="L440" s="31">
        <f t="shared" ref="L440:L449" si="73">IFERROR(SUM(I440,J440,K440),"")</f>
        <v>0</v>
      </c>
      <c r="M440" s="51" t="str">
        <f>IFERROR(INDEX(Извещение!$J$7:$T$45,MATCH(CONCATENATE(РАСЧЕТ!B438,"/",РАСЧЕТ!D438,"/",РАСЧЕТ!E438,"/",F438,"/",H440),Извещение!#REF!,0),6),"")</f>
        <v/>
      </c>
      <c r="N440" s="31">
        <f t="shared" ref="N440" si="74">IFERROR(SUM(L440,M440),"")</f>
        <v>0</v>
      </c>
      <c r="O440" s="30" t="s">
        <v>181</v>
      </c>
    </row>
    <row r="441" spans="2:15" x14ac:dyDescent="0.2">
      <c r="B441" s="44"/>
      <c r="C441" s="44"/>
      <c r="D441" s="44"/>
      <c r="E441" s="44"/>
      <c r="F441" s="44"/>
      <c r="G441" s="44"/>
      <c r="H441" s="32" t="s">
        <v>48</v>
      </c>
      <c r="I441" s="33">
        <f>IFERROR(I440*I434,"")</f>
        <v>0</v>
      </c>
      <c r="J441" s="33" t="str">
        <f t="shared" ref="J441:K441" si="75">IFERROR(J440*J434,"")</f>
        <v/>
      </c>
      <c r="K441" s="33" t="str">
        <f t="shared" si="75"/>
        <v/>
      </c>
      <c r="L441" s="33">
        <f t="shared" si="73"/>
        <v>0</v>
      </c>
      <c r="M441" s="33" t="str">
        <f t="shared" ref="M441" si="76">IFERROR(M440*M434,"")</f>
        <v/>
      </c>
      <c r="N441" s="33">
        <f>IFERROR(SUM(L441,M441),"")</f>
        <v>0</v>
      </c>
      <c r="O441" s="30" t="s">
        <v>180</v>
      </c>
    </row>
    <row r="442" spans="2:15" x14ac:dyDescent="0.2">
      <c r="B442" s="44"/>
      <c r="C442" s="44"/>
      <c r="D442" s="44"/>
      <c r="E442" s="44"/>
      <c r="F442" s="44"/>
      <c r="G442" s="44"/>
      <c r="H442" s="34" t="s">
        <v>19</v>
      </c>
      <c r="I442" s="51"/>
      <c r="J442" s="51"/>
      <c r="K442" s="51"/>
      <c r="L442" s="31">
        <f t="shared" si="73"/>
        <v>0</v>
      </c>
      <c r="M442" s="51"/>
      <c r="N442" s="31">
        <f t="shared" ref="N442" si="77">IFERROR(SUM(L442,M442),"")</f>
        <v>0</v>
      </c>
      <c r="O442" s="30" t="s">
        <v>182</v>
      </c>
    </row>
    <row r="443" spans="2:15" x14ac:dyDescent="0.2">
      <c r="B443" s="44"/>
      <c r="C443" s="44"/>
      <c r="D443" s="44"/>
      <c r="E443" s="44"/>
      <c r="F443" s="44"/>
      <c r="G443" s="44"/>
      <c r="H443" s="32" t="s">
        <v>48</v>
      </c>
      <c r="I443" s="33">
        <f>IFERROR(I442*I435,"")</f>
        <v>0</v>
      </c>
      <c r="J443" s="33">
        <f>IFERROR(J442*J435,"")</f>
        <v>0</v>
      </c>
      <c r="K443" s="33">
        <f>IFERROR(K442*K435,"")</f>
        <v>0</v>
      </c>
      <c r="L443" s="33">
        <f t="shared" si="73"/>
        <v>0</v>
      </c>
      <c r="M443" s="33">
        <f>IFERROR(M442*M435,"")</f>
        <v>0</v>
      </c>
      <c r="N443" s="33">
        <f>IFERROR(SUM(L443,M443),"")</f>
        <v>0</v>
      </c>
      <c r="O443" s="30" t="s">
        <v>180</v>
      </c>
    </row>
    <row r="444" spans="2:15" x14ac:dyDescent="0.2">
      <c r="B444" s="44"/>
      <c r="C444" s="44"/>
      <c r="D444" s="44"/>
      <c r="E444" s="44"/>
      <c r="F444" s="44"/>
      <c r="G444" s="44"/>
      <c r="H444" s="34" t="s">
        <v>23</v>
      </c>
      <c r="I444" s="51"/>
      <c r="J444" s="51" t="str">
        <f>IFERROR(INDEX(Извещение!$J$7:$T$45,MATCH(CONCATENATE(РАСЧЕТ!B438,"/",РАСЧЕТ!D438,"/",РАСЧЕТ!E438,"/",F438,"/",H444),Извещение!#REF!,0),3),"")</f>
        <v/>
      </c>
      <c r="K444" s="51" t="str">
        <f>IFERROR(INDEX(Извещение!$J$7:$T$45,MATCH(CONCATENATE(РАСЧЕТ!B438,"/",РАСЧЕТ!D438,"/",РАСЧЕТ!E438,"/",F438,"/",H444),Извещение!#REF!,0),4),"")</f>
        <v/>
      </c>
      <c r="L444" s="31">
        <f t="shared" si="73"/>
        <v>0</v>
      </c>
      <c r="M444" s="51" t="str">
        <f>IFERROR(INDEX(Извещение!$J$7:$T$45,MATCH(CONCATENATE(РАСЧЕТ!B438,"/",РАСЧЕТ!D438,"/",РАСЧЕТ!E438,"/",F438,"/",H444),Извещение!#REF!,0),6),"")</f>
        <v/>
      </c>
      <c r="N444" s="31">
        <f t="shared" ref="N444" si="78">IFERROR(SUM(L444,M444),"")</f>
        <v>0</v>
      </c>
      <c r="O444" s="30" t="s">
        <v>183</v>
      </c>
    </row>
    <row r="445" spans="2:15" x14ac:dyDescent="0.2">
      <c r="B445" s="44"/>
      <c r="C445" s="44"/>
      <c r="D445" s="44"/>
      <c r="E445" s="44"/>
      <c r="F445" s="44"/>
      <c r="G445" s="44"/>
      <c r="H445" s="32" t="s">
        <v>48</v>
      </c>
      <c r="I445" s="33">
        <f>IFERROR(I444*I436,"")</f>
        <v>0</v>
      </c>
      <c r="J445" s="33" t="str">
        <f>IFERROR(J444*J436,"")</f>
        <v/>
      </c>
      <c r="K445" s="33" t="str">
        <f>IFERROR(K444*K436,"")</f>
        <v/>
      </c>
      <c r="L445" s="33">
        <f t="shared" si="73"/>
        <v>0</v>
      </c>
      <c r="M445" s="33" t="str">
        <f>IFERROR(M444*M436,"")</f>
        <v/>
      </c>
      <c r="N445" s="33">
        <f>IFERROR(SUM(L445,M445),"")</f>
        <v>0</v>
      </c>
      <c r="O445" s="30" t="s">
        <v>180</v>
      </c>
    </row>
    <row r="446" spans="2:15" x14ac:dyDescent="0.2">
      <c r="B446" s="44"/>
      <c r="C446" s="44"/>
      <c r="D446" s="44"/>
      <c r="E446" s="44"/>
      <c r="F446" s="44"/>
      <c r="G446" s="44"/>
      <c r="H446" s="34" t="s">
        <v>18</v>
      </c>
      <c r="I446" s="51">
        <v>17.43</v>
      </c>
      <c r="J446" s="51">
        <v>340.32</v>
      </c>
      <c r="K446" s="51">
        <v>48.78</v>
      </c>
      <c r="L446" s="31">
        <f t="shared" si="73"/>
        <v>406.53</v>
      </c>
      <c r="M446" s="51">
        <v>495</v>
      </c>
      <c r="N446" s="31">
        <f t="shared" ref="N446" si="79">IFERROR(SUM(L446,M446),"")</f>
        <v>901.53</v>
      </c>
      <c r="O446" s="30" t="s">
        <v>104</v>
      </c>
    </row>
    <row r="447" spans="2:15" x14ac:dyDescent="0.2">
      <c r="B447" s="44"/>
      <c r="C447" s="44"/>
      <c r="D447" s="44"/>
      <c r="E447" s="44"/>
      <c r="F447" s="44"/>
      <c r="G447" s="44"/>
      <c r="H447" s="32" t="s">
        <v>48</v>
      </c>
      <c r="I447" s="33">
        <f>IFERROR(I446*I437,"")</f>
        <v>571.87830000000008</v>
      </c>
      <c r="J447" s="33">
        <f>IFERROR(J446*J437,"")</f>
        <v>8514.8063999999995</v>
      </c>
      <c r="K447" s="33">
        <f>IFERROR(K446*K437,"")</f>
        <v>619.99380000000008</v>
      </c>
      <c r="L447" s="33">
        <f t="shared" si="73"/>
        <v>9706.6785</v>
      </c>
      <c r="M447" s="33">
        <f>IFERROR(M446*M437,"")</f>
        <v>405.9</v>
      </c>
      <c r="N447" s="33">
        <f>IFERROR(SUM(L447,M447),"")</f>
        <v>10112.5785</v>
      </c>
      <c r="O447" s="30" t="s">
        <v>180</v>
      </c>
    </row>
    <row r="448" spans="2:15" x14ac:dyDescent="0.2">
      <c r="B448" s="44"/>
      <c r="C448" s="44"/>
      <c r="D448" s="44"/>
      <c r="E448" s="44"/>
      <c r="F448" s="44"/>
      <c r="G448" s="44"/>
      <c r="H448" s="35" t="s">
        <v>49</v>
      </c>
      <c r="I448" s="36">
        <f ca="1">SUM(I438:OFFSET(I448,-1,0))-I449</f>
        <v>22.170000000000073</v>
      </c>
      <c r="J448" s="36">
        <f ca="1">SUM(J438:OFFSET(J448,-1,0))-J449</f>
        <v>452.25</v>
      </c>
      <c r="K448" s="36">
        <f ca="1">SUM(K438:OFFSET(K448,-1,0))-K449</f>
        <v>111.43000000000029</v>
      </c>
      <c r="L448" s="36">
        <f t="shared" ca="1" si="73"/>
        <v>585.85000000000036</v>
      </c>
      <c r="M448" s="36">
        <f ca="1">SUM(M438:OFFSET(M448,-1,0))-M449</f>
        <v>712.21</v>
      </c>
      <c r="N448" s="36">
        <f t="shared" ref="N448" ca="1" si="80">IFERROR(SUM(L448,M448),"")</f>
        <v>1298.0600000000004</v>
      </c>
      <c r="O448" s="30" t="s">
        <v>184</v>
      </c>
    </row>
    <row r="449" spans="2:15" x14ac:dyDescent="0.2">
      <c r="B449" s="44"/>
      <c r="C449" s="44"/>
      <c r="D449" s="44"/>
      <c r="E449" s="44"/>
      <c r="F449" s="44"/>
      <c r="G449" s="44"/>
      <c r="H449" s="35" t="s">
        <v>64</v>
      </c>
      <c r="I449" s="36">
        <f>SUMIF(H438:H447,"стоимость",I438:I447)</f>
        <v>1390.2867000000001</v>
      </c>
      <c r="J449" s="36">
        <f>SUMIF(H438:H447,"стоимость",J438:J447)</f>
        <v>22286.673600000002</v>
      </c>
      <c r="K449" s="36">
        <f>SUMIF(H438:H447,"стоимость",K438:K447)</f>
        <v>4525.5947999999999</v>
      </c>
      <c r="L449" s="36">
        <f t="shared" si="73"/>
        <v>28202.555100000001</v>
      </c>
      <c r="M449" s="36">
        <f>SUMIF(H438:H447,"стоимость",M438:M447)</f>
        <v>2543.2464</v>
      </c>
      <c r="N449" s="36">
        <f>IFERROR(SUM(L449,M449),"")</f>
        <v>30745.801500000001</v>
      </c>
      <c r="O449" s="30" t="s">
        <v>185</v>
      </c>
    </row>
    <row r="450" spans="2:15" x14ac:dyDescent="0.2">
      <c r="B450" s="52"/>
      <c r="C450" s="52"/>
      <c r="D450" s="52"/>
      <c r="E450" s="52"/>
      <c r="F450" s="52"/>
      <c r="G450" s="53"/>
      <c r="H450" s="37"/>
      <c r="I450" s="37"/>
      <c r="J450" s="37"/>
      <c r="K450" s="37"/>
      <c r="L450" s="38"/>
      <c r="M450" s="37"/>
      <c r="N450" s="37"/>
    </row>
    <row r="451" spans="2:15" x14ac:dyDescent="0.2">
      <c r="B451" s="130" t="s">
        <v>50</v>
      </c>
      <c r="C451" s="130"/>
      <c r="D451" s="130"/>
      <c r="E451" s="130"/>
      <c r="F451" s="54"/>
      <c r="G451" s="29"/>
      <c r="H451" s="29"/>
      <c r="I451" s="29"/>
      <c r="J451" s="37"/>
      <c r="K451" s="37"/>
      <c r="L451" s="38"/>
      <c r="M451" s="37"/>
      <c r="N451" s="37"/>
    </row>
    <row r="452" spans="2:15" x14ac:dyDescent="0.2">
      <c r="B452" s="119" t="s">
        <v>66</v>
      </c>
      <c r="C452" s="119"/>
      <c r="D452" s="119"/>
      <c r="E452" s="119"/>
      <c r="F452" s="119"/>
      <c r="G452" s="119"/>
      <c r="H452" s="119"/>
      <c r="I452" s="119"/>
      <c r="J452" s="37"/>
      <c r="K452" s="37"/>
      <c r="L452" s="38"/>
      <c r="M452" s="37"/>
      <c r="N452" s="37"/>
    </row>
    <row r="453" spans="2:15" x14ac:dyDescent="0.2">
      <c r="B453" s="119" t="s">
        <v>51</v>
      </c>
      <c r="C453" s="119"/>
      <c r="D453" s="119"/>
      <c r="E453" s="119"/>
      <c r="F453" s="119"/>
      <c r="G453" s="119"/>
      <c r="H453" s="119"/>
      <c r="I453" s="119"/>
      <c r="J453" s="37"/>
      <c r="K453" s="37"/>
      <c r="L453" s="38"/>
      <c r="M453" s="37"/>
      <c r="N453" s="37"/>
    </row>
    <row r="454" spans="2:15" x14ac:dyDescent="0.2">
      <c r="B454" s="119" t="s">
        <v>52</v>
      </c>
      <c r="C454" s="119"/>
      <c r="D454" s="119"/>
      <c r="E454" s="119"/>
      <c r="F454" s="119"/>
      <c r="G454" s="119"/>
      <c r="H454" s="119"/>
      <c r="I454" s="119"/>
      <c r="J454" s="37"/>
      <c r="K454" s="37"/>
      <c r="L454" s="38"/>
      <c r="M454" s="37"/>
      <c r="N454" s="37"/>
    </row>
    <row r="455" spans="2:15" x14ac:dyDescent="0.2">
      <c r="B455" s="119" t="s">
        <v>53</v>
      </c>
      <c r="C455" s="119"/>
      <c r="D455" s="119"/>
      <c r="E455" s="119"/>
      <c r="F455" s="119"/>
      <c r="G455" s="119"/>
      <c r="H455" s="119"/>
      <c r="I455" s="119"/>
      <c r="J455" s="37"/>
      <c r="K455" s="37"/>
      <c r="L455" s="38"/>
      <c r="M455" s="37"/>
      <c r="N455" s="37"/>
    </row>
    <row r="456" spans="2:15" x14ac:dyDescent="0.2">
      <c r="B456" s="119" t="s">
        <v>54</v>
      </c>
      <c r="C456" s="119"/>
      <c r="D456" s="119"/>
      <c r="E456" s="119"/>
      <c r="F456" s="119"/>
      <c r="G456" s="119"/>
      <c r="H456" s="119"/>
      <c r="I456" s="119"/>
      <c r="J456" s="29"/>
      <c r="K456" s="29"/>
      <c r="L456" s="29"/>
      <c r="M456" s="29"/>
      <c r="N456" s="29"/>
    </row>
    <row r="457" spans="2:15" x14ac:dyDescent="0.2">
      <c r="B457" s="119" t="s">
        <v>55</v>
      </c>
      <c r="C457" s="119"/>
      <c r="D457" s="119"/>
      <c r="E457" s="119"/>
      <c r="F457" s="119"/>
      <c r="G457" s="119"/>
      <c r="H457" s="119"/>
      <c r="I457" s="119"/>
      <c r="J457" s="29"/>
      <c r="K457" s="29"/>
      <c r="L457" s="29"/>
      <c r="M457" s="29"/>
      <c r="N457" s="29"/>
    </row>
    <row r="458" spans="2:15" x14ac:dyDescent="0.2">
      <c r="B458" s="119" t="s">
        <v>56</v>
      </c>
      <c r="C458" s="119"/>
      <c r="D458" s="119"/>
      <c r="E458" s="119"/>
      <c r="F458" s="119"/>
      <c r="G458" s="119"/>
      <c r="H458" s="119"/>
      <c r="I458" s="119"/>
      <c r="J458" s="29"/>
      <c r="K458" s="29"/>
      <c r="L458" s="29"/>
      <c r="M458" s="29"/>
      <c r="N458" s="29"/>
    </row>
    <row r="459" spans="2:15" x14ac:dyDescent="0.2">
      <c r="B459" s="119" t="s">
        <v>57</v>
      </c>
      <c r="C459" s="119"/>
      <c r="D459" s="119"/>
      <c r="E459" s="119"/>
      <c r="F459" s="119"/>
      <c r="G459" s="119"/>
      <c r="H459" s="119"/>
      <c r="I459" s="119"/>
      <c r="J459" s="29"/>
      <c r="K459" s="29"/>
      <c r="L459" s="29"/>
      <c r="M459" s="29"/>
      <c r="N459" s="29"/>
    </row>
    <row r="460" spans="2:15" x14ac:dyDescent="0.2">
      <c r="B460" s="55"/>
      <c r="C460" s="55"/>
      <c r="D460" s="55"/>
      <c r="E460" s="55"/>
      <c r="F460" s="55"/>
      <c r="G460" s="55"/>
      <c r="H460" s="55"/>
      <c r="I460" s="55"/>
      <c r="J460" s="29"/>
      <c r="K460" s="29"/>
      <c r="L460" s="29"/>
      <c r="M460" s="29"/>
      <c r="N460" s="29"/>
    </row>
    <row r="461" spans="2:15" x14ac:dyDescent="0.2">
      <c r="B461" s="29" t="s">
        <v>58</v>
      </c>
      <c r="C461" s="29"/>
      <c r="D461" s="29"/>
      <c r="E461" s="29"/>
      <c r="F461" s="29"/>
      <c r="G461" s="29"/>
      <c r="H461" s="29"/>
      <c r="I461" s="29"/>
      <c r="J461" s="29" t="s">
        <v>59</v>
      </c>
      <c r="K461" s="29"/>
      <c r="L461" s="29"/>
      <c r="M461" s="29"/>
      <c r="N461" s="29"/>
    </row>
    <row r="462" spans="2:15" x14ac:dyDescent="0.2">
      <c r="B462" s="56" t="s">
        <v>65</v>
      </c>
      <c r="C462" s="56"/>
      <c r="D462" s="29"/>
      <c r="E462" s="29"/>
      <c r="F462" s="29"/>
      <c r="G462" s="29"/>
      <c r="H462" s="29"/>
      <c r="I462" s="29"/>
      <c r="J462" s="56"/>
      <c r="K462" s="56"/>
      <c r="L462" s="56"/>
      <c r="M462" s="29"/>
      <c r="N462" s="29"/>
    </row>
    <row r="463" spans="2:15" x14ac:dyDescent="0.2">
      <c r="B463" s="40" t="s">
        <v>60</v>
      </c>
      <c r="C463" s="29"/>
      <c r="D463" s="29"/>
      <c r="E463" s="29"/>
      <c r="F463" s="29"/>
      <c r="G463" s="29"/>
      <c r="H463" s="29"/>
      <c r="I463" s="29"/>
      <c r="J463" s="29" t="s">
        <v>60</v>
      </c>
      <c r="K463" s="29"/>
      <c r="L463" s="29"/>
      <c r="M463" s="29"/>
      <c r="N463" s="29"/>
    </row>
    <row r="464" spans="2:15" x14ac:dyDescent="0.2"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2:14" x14ac:dyDescent="0.2">
      <c r="B465" s="56"/>
      <c r="C465" s="56"/>
      <c r="D465" s="29"/>
      <c r="E465" s="29"/>
      <c r="F465" s="29"/>
      <c r="G465" s="29"/>
      <c r="H465" s="29"/>
      <c r="I465" s="29"/>
      <c r="J465" s="56"/>
      <c r="K465" s="56"/>
      <c r="L465" s="56"/>
      <c r="M465" s="29"/>
      <c r="N465" s="29"/>
    </row>
    <row r="466" spans="2:14" x14ac:dyDescent="0.2">
      <c r="B466" s="41" t="s">
        <v>61</v>
      </c>
      <c r="C466" s="29"/>
      <c r="D466" s="29"/>
      <c r="E466" s="29"/>
      <c r="F466" s="29"/>
      <c r="G466" s="29"/>
      <c r="H466" s="29"/>
      <c r="I466" s="29"/>
      <c r="J466" s="120" t="s">
        <v>61</v>
      </c>
      <c r="K466" s="120"/>
      <c r="L466" s="120"/>
      <c r="M466" s="29"/>
      <c r="N466" s="29"/>
    </row>
    <row r="467" spans="2:14" x14ac:dyDescent="0.2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2:14" x14ac:dyDescent="0.2">
      <c r="B468" s="55" t="s">
        <v>62</v>
      </c>
      <c r="C468" s="29"/>
      <c r="D468" s="29"/>
      <c r="E468" s="29"/>
      <c r="F468" s="29"/>
      <c r="G468" s="29"/>
      <c r="H468" s="29"/>
      <c r="I468" s="29"/>
      <c r="J468" s="29" t="s">
        <v>62</v>
      </c>
      <c r="K468" s="29"/>
      <c r="L468" s="29"/>
      <c r="M468" s="29"/>
      <c r="N468" s="29"/>
    </row>
    <row r="470" spans="2:14" x14ac:dyDescent="0.2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M470" s="29"/>
      <c r="N470" s="42" t="s">
        <v>28</v>
      </c>
    </row>
    <row r="471" spans="2:14" x14ac:dyDescent="0.2"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M471" s="29"/>
      <c r="N471" s="42" t="s">
        <v>29</v>
      </c>
    </row>
    <row r="472" spans="2:14" x14ac:dyDescent="0.2"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M472" s="29"/>
      <c r="N472" s="42" t="s">
        <v>30</v>
      </c>
    </row>
    <row r="473" spans="2:14" x14ac:dyDescent="0.2"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2:14" x14ac:dyDescent="0.2">
      <c r="B474" s="29"/>
      <c r="C474" s="131" t="s">
        <v>31</v>
      </c>
      <c r="D474" s="131"/>
      <c r="E474" s="131"/>
      <c r="F474" s="131"/>
      <c r="G474" s="131"/>
      <c r="H474" s="131"/>
      <c r="I474" s="131"/>
      <c r="J474" s="131"/>
      <c r="K474" s="131"/>
      <c r="L474" s="131"/>
      <c r="M474" s="29"/>
      <c r="N474" s="29"/>
    </row>
    <row r="475" spans="2:14" x14ac:dyDescent="0.2">
      <c r="B475" s="29"/>
      <c r="C475" s="131" t="s">
        <v>32</v>
      </c>
      <c r="D475" s="131"/>
      <c r="E475" s="131"/>
      <c r="F475" s="131"/>
      <c r="G475" s="131"/>
      <c r="H475" s="131"/>
      <c r="I475" s="131"/>
      <c r="J475" s="131"/>
      <c r="K475" s="131"/>
      <c r="L475" s="131"/>
      <c r="M475" s="29"/>
      <c r="N475" s="29"/>
    </row>
    <row r="476" spans="2:14" x14ac:dyDescent="0.2">
      <c r="B476" s="29">
        <v>10</v>
      </c>
      <c r="C476" s="43"/>
      <c r="D476" s="43"/>
      <c r="E476" s="43"/>
      <c r="F476" s="43"/>
      <c r="G476" s="43"/>
      <c r="H476" s="43"/>
      <c r="I476" s="43"/>
      <c r="J476" s="43"/>
      <c r="K476" s="43"/>
      <c r="L476" s="131" t="s">
        <v>33</v>
      </c>
      <c r="M476" s="131"/>
      <c r="N476" s="131"/>
    </row>
    <row r="477" spans="2:14" x14ac:dyDescent="0.2">
      <c r="B477" s="29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</row>
    <row r="478" spans="2:14" x14ac:dyDescent="0.2">
      <c r="B478" s="29" t="s">
        <v>34</v>
      </c>
      <c r="C478" s="99"/>
      <c r="D478" s="99"/>
      <c r="E478" s="99"/>
      <c r="F478" s="99"/>
      <c r="G478" s="99"/>
      <c r="H478" s="99"/>
      <c r="I478" s="99"/>
      <c r="J478" s="99"/>
      <c r="K478" s="99"/>
      <c r="L478" s="99"/>
      <c r="M478" s="99"/>
      <c r="N478" s="99"/>
    </row>
    <row r="479" spans="2:14" x14ac:dyDescent="0.2">
      <c r="B479" s="29" t="s">
        <v>35</v>
      </c>
      <c r="C479" s="99"/>
      <c r="D479" s="99"/>
      <c r="E479" s="99"/>
      <c r="F479" s="99"/>
      <c r="G479" s="99"/>
      <c r="H479" s="99"/>
      <c r="I479" s="99"/>
      <c r="J479" s="99"/>
      <c r="K479" s="99"/>
      <c r="L479" s="99"/>
      <c r="M479" s="99"/>
      <c r="N479" s="99"/>
    </row>
    <row r="480" spans="2:14" x14ac:dyDescent="0.2">
      <c r="B480" s="29" t="s">
        <v>276</v>
      </c>
      <c r="C480" s="99"/>
      <c r="D480" s="99"/>
      <c r="E480" s="99"/>
      <c r="F480" s="99"/>
      <c r="G480" s="99"/>
      <c r="H480" s="99"/>
      <c r="I480" s="99"/>
      <c r="J480" s="99"/>
      <c r="K480" s="99"/>
      <c r="L480" s="99"/>
      <c r="M480" s="99"/>
      <c r="N480" s="99"/>
    </row>
    <row r="481" spans="2:15" x14ac:dyDescent="0.2">
      <c r="B481" s="29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</row>
    <row r="482" spans="2:15" x14ac:dyDescent="0.2"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2:15" x14ac:dyDescent="0.2">
      <c r="B483" s="132" t="s">
        <v>25</v>
      </c>
      <c r="C483" s="134" t="s">
        <v>36</v>
      </c>
      <c r="D483" s="136" t="s">
        <v>37</v>
      </c>
      <c r="E483" s="136" t="s">
        <v>38</v>
      </c>
      <c r="F483" s="136" t="s">
        <v>63</v>
      </c>
      <c r="G483" s="136" t="s">
        <v>39</v>
      </c>
      <c r="H483" s="136" t="s">
        <v>8</v>
      </c>
      <c r="I483" s="137" t="s">
        <v>40</v>
      </c>
      <c r="J483" s="137"/>
      <c r="K483" s="137"/>
      <c r="L483" s="137"/>
      <c r="M483" s="138" t="s">
        <v>41</v>
      </c>
      <c r="N483" s="139" t="s">
        <v>42</v>
      </c>
    </row>
    <row r="484" spans="2:15" x14ac:dyDescent="0.2">
      <c r="B484" s="133"/>
      <c r="C484" s="135"/>
      <c r="D484" s="136"/>
      <c r="E484" s="136"/>
      <c r="F484" s="136"/>
      <c r="G484" s="136"/>
      <c r="H484" s="136"/>
      <c r="I484" s="44" t="s">
        <v>43</v>
      </c>
      <c r="J484" s="44" t="s">
        <v>44</v>
      </c>
      <c r="K484" s="44" t="s">
        <v>45</v>
      </c>
      <c r="L484" s="44" t="s">
        <v>46</v>
      </c>
      <c r="M484" s="138"/>
      <c r="N484" s="140"/>
    </row>
    <row r="485" spans="2:15" x14ac:dyDescent="0.2">
      <c r="B485" s="121" t="s">
        <v>274</v>
      </c>
      <c r="C485" s="122"/>
      <c r="D485" s="122"/>
      <c r="E485" s="122"/>
      <c r="F485" s="122"/>
      <c r="G485" s="123"/>
      <c r="H485" s="45" t="s">
        <v>17</v>
      </c>
      <c r="I485" s="46">
        <v>172.66</v>
      </c>
      <c r="J485" s="46">
        <v>123.04</v>
      </c>
      <c r="K485" s="46">
        <v>62.34</v>
      </c>
      <c r="L485" s="46"/>
      <c r="M485" s="46">
        <v>9.84</v>
      </c>
      <c r="N485" s="46"/>
    </row>
    <row r="486" spans="2:15" x14ac:dyDescent="0.2">
      <c r="B486" s="124"/>
      <c r="C486" s="125"/>
      <c r="D486" s="125"/>
      <c r="E486" s="125"/>
      <c r="F486" s="125"/>
      <c r="G486" s="126"/>
      <c r="H486" s="45" t="s">
        <v>22</v>
      </c>
      <c r="I486" s="46">
        <v>1291.5</v>
      </c>
      <c r="J486" s="46">
        <v>922.79</v>
      </c>
      <c r="K486" s="46">
        <v>464.27</v>
      </c>
      <c r="L486" s="46"/>
      <c r="M486" s="46">
        <v>40.19</v>
      </c>
      <c r="N486" s="46"/>
    </row>
    <row r="487" spans="2:15" x14ac:dyDescent="0.2">
      <c r="B487" s="124"/>
      <c r="C487" s="125"/>
      <c r="D487" s="125"/>
      <c r="E487" s="125"/>
      <c r="F487" s="125"/>
      <c r="G487" s="126"/>
      <c r="H487" s="45" t="s">
        <v>19</v>
      </c>
      <c r="I487" s="46">
        <v>102.53</v>
      </c>
      <c r="J487" s="46">
        <v>74.64</v>
      </c>
      <c r="K487" s="46">
        <v>38.14</v>
      </c>
      <c r="L487" s="46"/>
      <c r="M487" s="46">
        <v>2.0499999999999998</v>
      </c>
      <c r="N487" s="46"/>
    </row>
    <row r="488" spans="2:15" x14ac:dyDescent="0.2">
      <c r="B488" s="124"/>
      <c r="C488" s="125"/>
      <c r="D488" s="125"/>
      <c r="E488" s="125"/>
      <c r="F488" s="125"/>
      <c r="G488" s="126"/>
      <c r="H488" s="45" t="s">
        <v>23</v>
      </c>
      <c r="I488" s="46">
        <v>102.53</v>
      </c>
      <c r="J488" s="46">
        <v>74.64</v>
      </c>
      <c r="K488" s="46">
        <v>38.14</v>
      </c>
      <c r="L488" s="46"/>
      <c r="M488" s="46">
        <v>2.0499999999999998</v>
      </c>
      <c r="N488" s="46"/>
    </row>
    <row r="489" spans="2:15" x14ac:dyDescent="0.2">
      <c r="B489" s="127"/>
      <c r="C489" s="128"/>
      <c r="D489" s="128"/>
      <c r="E489" s="128"/>
      <c r="F489" s="128"/>
      <c r="G489" s="129"/>
      <c r="H489" s="45" t="s">
        <v>18</v>
      </c>
      <c r="I489" s="46">
        <v>32.81</v>
      </c>
      <c r="J489" s="46">
        <v>25.02</v>
      </c>
      <c r="K489" s="46">
        <v>12.71</v>
      </c>
      <c r="L489" s="46"/>
      <c r="M489" s="46">
        <v>0.82</v>
      </c>
      <c r="N489" s="46"/>
    </row>
    <row r="490" spans="2:15" x14ac:dyDescent="0.2">
      <c r="B490" s="47" t="s">
        <v>253</v>
      </c>
      <c r="C490" s="44" t="s">
        <v>47</v>
      </c>
      <c r="D490" s="47">
        <v>63</v>
      </c>
      <c r="E490" s="47">
        <v>6</v>
      </c>
      <c r="F490" s="47">
        <v>3</v>
      </c>
      <c r="G490" s="48">
        <v>4.8</v>
      </c>
      <c r="H490" s="49" t="s">
        <v>17</v>
      </c>
      <c r="I490" s="50">
        <v>1.49</v>
      </c>
      <c r="J490" s="50">
        <v>72.930000000000007</v>
      </c>
      <c r="K490" s="50">
        <v>64.98</v>
      </c>
      <c r="L490" s="31">
        <f>IFERROR(SUM(I490,J490,K490),"")</f>
        <v>139.4</v>
      </c>
      <c r="M490" s="51">
        <v>175.44</v>
      </c>
      <c r="N490" s="31">
        <f>IFERROR(SUM(L490,M490),"")</f>
        <v>314.84000000000003</v>
      </c>
      <c r="O490" s="30" t="s">
        <v>107</v>
      </c>
    </row>
    <row r="491" spans="2:15" x14ac:dyDescent="0.2">
      <c r="B491" s="44"/>
      <c r="C491" s="44"/>
      <c r="D491" s="44"/>
      <c r="E491" s="44"/>
      <c r="F491" s="44"/>
      <c r="G491" s="44"/>
      <c r="H491" s="32" t="s">
        <v>48</v>
      </c>
      <c r="I491" s="33">
        <f>IFERROR(I490*I485,"")</f>
        <v>257.26339999999999</v>
      </c>
      <c r="J491" s="33">
        <f t="shared" ref="J491:K491" si="81">IFERROR(J490*J485,"")</f>
        <v>8973.3072000000011</v>
      </c>
      <c r="K491" s="33">
        <f t="shared" si="81"/>
        <v>4050.8532000000005</v>
      </c>
      <c r="L491" s="33">
        <f>IFERROR(SUM(I491,J491,K491),"")</f>
        <v>13281.4238</v>
      </c>
      <c r="M491" s="33">
        <f>IFERROR(M490*M485,"")</f>
        <v>1726.3296</v>
      </c>
      <c r="N491" s="33">
        <f>IFERROR(SUM(L491,M491),"")</f>
        <v>15007.753400000001</v>
      </c>
      <c r="O491" s="30" t="s">
        <v>186</v>
      </c>
    </row>
    <row r="492" spans="2:15" x14ac:dyDescent="0.2">
      <c r="B492" s="44"/>
      <c r="C492" s="44"/>
      <c r="D492" s="44"/>
      <c r="E492" s="44"/>
      <c r="F492" s="44"/>
      <c r="G492" s="44"/>
      <c r="H492" s="49" t="s">
        <v>22</v>
      </c>
      <c r="I492" s="50"/>
      <c r="J492" s="50" t="str">
        <f>IFERROR(INDEX(Извещение!$J$7:$T$45,MATCH(CONCATENATE(РАСЧЕТ!B490,"/",РАСЧЕТ!D490,"/",РАСЧЕТ!E490,"/",F490,"/",H492),Извещение!#REF!,0),3),"")</f>
        <v/>
      </c>
      <c r="K492" s="50" t="str">
        <f>IFERROR(INDEX(Извещение!$J$7:$T$45,MATCH(CONCATENATE(РАСЧЕТ!B490,"/",РАСЧЕТ!D490,"/",РАСЧЕТ!E490,"/",F490,"/",H492),Извещение!#REF!,0),4),"")</f>
        <v/>
      </c>
      <c r="L492" s="31">
        <f t="shared" ref="L492:L501" si="82">IFERROR(SUM(I492,J492,K492),"")</f>
        <v>0</v>
      </c>
      <c r="M492" s="51" t="str">
        <f>IFERROR(INDEX(Извещение!$J$7:$T$45,MATCH(CONCATENATE(РАСЧЕТ!B490,"/",РАСЧЕТ!D490,"/",РАСЧЕТ!E490,"/",F490,"/",H492),Извещение!#REF!,0),6),"")</f>
        <v/>
      </c>
      <c r="N492" s="31">
        <f t="shared" ref="N492" si="83">IFERROR(SUM(L492,M492),"")</f>
        <v>0</v>
      </c>
      <c r="O492" s="30" t="s">
        <v>187</v>
      </c>
    </row>
    <row r="493" spans="2:15" x14ac:dyDescent="0.2">
      <c r="B493" s="44"/>
      <c r="C493" s="44"/>
      <c r="D493" s="44"/>
      <c r="E493" s="44"/>
      <c r="F493" s="44"/>
      <c r="G493" s="44"/>
      <c r="H493" s="32" t="s">
        <v>48</v>
      </c>
      <c r="I493" s="33">
        <f>IFERROR(I492*I486,"")</f>
        <v>0</v>
      </c>
      <c r="J493" s="33" t="str">
        <f t="shared" ref="J493:K493" si="84">IFERROR(J492*J486,"")</f>
        <v/>
      </c>
      <c r="K493" s="33" t="str">
        <f t="shared" si="84"/>
        <v/>
      </c>
      <c r="L493" s="33">
        <f t="shared" si="82"/>
        <v>0</v>
      </c>
      <c r="M493" s="33" t="str">
        <f t="shared" ref="M493" si="85">IFERROR(M492*M486,"")</f>
        <v/>
      </c>
      <c r="N493" s="33">
        <f>IFERROR(SUM(L493,M493),"")</f>
        <v>0</v>
      </c>
      <c r="O493" s="30" t="s">
        <v>186</v>
      </c>
    </row>
    <row r="494" spans="2:15" x14ac:dyDescent="0.2">
      <c r="B494" s="44"/>
      <c r="C494" s="44"/>
      <c r="D494" s="44"/>
      <c r="E494" s="44"/>
      <c r="F494" s="44"/>
      <c r="G494" s="44"/>
      <c r="H494" s="34" t="s">
        <v>19</v>
      </c>
      <c r="I494" s="51">
        <v>0</v>
      </c>
      <c r="J494" s="51">
        <v>0</v>
      </c>
      <c r="K494" s="51">
        <v>0</v>
      </c>
      <c r="L494" s="31">
        <f t="shared" si="82"/>
        <v>0</v>
      </c>
      <c r="M494" s="51">
        <v>0</v>
      </c>
      <c r="N494" s="31">
        <f t="shared" ref="N494" si="86">IFERROR(SUM(L494,M494),"")</f>
        <v>0</v>
      </c>
      <c r="O494" s="30" t="s">
        <v>108</v>
      </c>
    </row>
    <row r="495" spans="2:15" x14ac:dyDescent="0.2">
      <c r="B495" s="44"/>
      <c r="C495" s="44"/>
      <c r="D495" s="44"/>
      <c r="E495" s="44"/>
      <c r="F495" s="44"/>
      <c r="G495" s="44"/>
      <c r="H495" s="32" t="s">
        <v>48</v>
      </c>
      <c r="I495" s="33">
        <f>IFERROR(I494*I487,"")</f>
        <v>0</v>
      </c>
      <c r="J495" s="33">
        <f>IFERROR(J494*J487,"")</f>
        <v>0</v>
      </c>
      <c r="K495" s="33">
        <f>IFERROR(K494*K487,"")</f>
        <v>0</v>
      </c>
      <c r="L495" s="33">
        <f t="shared" si="82"/>
        <v>0</v>
      </c>
      <c r="M495" s="33">
        <f>IFERROR(M494*M487,"")</f>
        <v>0</v>
      </c>
      <c r="N495" s="33">
        <f>IFERROR(SUM(L495,M495),"")</f>
        <v>0</v>
      </c>
      <c r="O495" s="30" t="s">
        <v>186</v>
      </c>
    </row>
    <row r="496" spans="2:15" x14ac:dyDescent="0.2">
      <c r="B496" s="44"/>
      <c r="C496" s="44"/>
      <c r="D496" s="44"/>
      <c r="E496" s="44"/>
      <c r="F496" s="44"/>
      <c r="G496" s="44"/>
      <c r="H496" s="34" t="s">
        <v>23</v>
      </c>
      <c r="I496" s="51"/>
      <c r="J496" s="51" t="str">
        <f>IFERROR(INDEX(Извещение!$J$7:$T$45,MATCH(CONCATENATE(РАСЧЕТ!B490,"/",РАСЧЕТ!D490,"/",РАСЧЕТ!E490,"/",F490,"/",H496),Извещение!#REF!,0),3),"")</f>
        <v/>
      </c>
      <c r="K496" s="51" t="str">
        <f>IFERROR(INDEX(Извещение!$J$7:$T$45,MATCH(CONCATENATE(РАСЧЕТ!B490,"/",РАСЧЕТ!D490,"/",РАСЧЕТ!E490,"/",F490,"/",H496),Извещение!#REF!,0),4),"")</f>
        <v/>
      </c>
      <c r="L496" s="31">
        <f t="shared" si="82"/>
        <v>0</v>
      </c>
      <c r="M496" s="51" t="str">
        <f>IFERROR(INDEX(Извещение!$J$7:$T$45,MATCH(CONCATENATE(РАСЧЕТ!B490,"/",РАСЧЕТ!D490,"/",РАСЧЕТ!E490,"/",F490,"/",H496),Извещение!#REF!,0),6),"")</f>
        <v/>
      </c>
      <c r="N496" s="31">
        <f t="shared" ref="N496" si="87">IFERROR(SUM(L496,M496),"")</f>
        <v>0</v>
      </c>
      <c r="O496" s="30" t="s">
        <v>188</v>
      </c>
    </row>
    <row r="497" spans="2:15" x14ac:dyDescent="0.2">
      <c r="B497" s="44"/>
      <c r="C497" s="44"/>
      <c r="D497" s="44"/>
      <c r="E497" s="44"/>
      <c r="F497" s="44"/>
      <c r="G497" s="44"/>
      <c r="H497" s="32" t="s">
        <v>48</v>
      </c>
      <c r="I497" s="33">
        <f>IFERROR(I496*I488,"")</f>
        <v>0</v>
      </c>
      <c r="J497" s="33" t="str">
        <f>IFERROR(J496*J488,"")</f>
        <v/>
      </c>
      <c r="K497" s="33" t="str">
        <f>IFERROR(K496*K488,"")</f>
        <v/>
      </c>
      <c r="L497" s="33">
        <f t="shared" si="82"/>
        <v>0</v>
      </c>
      <c r="M497" s="33" t="str">
        <f>IFERROR(M496*M488,"")</f>
        <v/>
      </c>
      <c r="N497" s="33">
        <f>IFERROR(SUM(L497,M497),"")</f>
        <v>0</v>
      </c>
      <c r="O497" s="30" t="s">
        <v>186</v>
      </c>
    </row>
    <row r="498" spans="2:15" x14ac:dyDescent="0.2">
      <c r="B498" s="44"/>
      <c r="C498" s="44"/>
      <c r="D498" s="44"/>
      <c r="E498" s="44"/>
      <c r="F498" s="44"/>
      <c r="G498" s="44"/>
      <c r="H498" s="34" t="s">
        <v>18</v>
      </c>
      <c r="I498" s="51">
        <v>19.670000000000002</v>
      </c>
      <c r="J498" s="51">
        <v>262.77999999999997</v>
      </c>
      <c r="K498" s="51">
        <v>39.96</v>
      </c>
      <c r="L498" s="31">
        <f t="shared" si="82"/>
        <v>322.40999999999997</v>
      </c>
      <c r="M498" s="51">
        <v>411.74</v>
      </c>
      <c r="N498" s="31">
        <f t="shared" ref="N498" si="88">IFERROR(SUM(L498,M498),"")</f>
        <v>734.15</v>
      </c>
      <c r="O498" s="30" t="s">
        <v>106</v>
      </c>
    </row>
    <row r="499" spans="2:15" x14ac:dyDescent="0.2">
      <c r="B499" s="44"/>
      <c r="C499" s="44"/>
      <c r="D499" s="44"/>
      <c r="E499" s="44"/>
      <c r="F499" s="44"/>
      <c r="G499" s="44"/>
      <c r="H499" s="32" t="s">
        <v>48</v>
      </c>
      <c r="I499" s="33">
        <f>IFERROR(I498*I489,"")</f>
        <v>645.37270000000012</v>
      </c>
      <c r="J499" s="33">
        <f>IFERROR(J498*J489,"")</f>
        <v>6574.7555999999995</v>
      </c>
      <c r="K499" s="33">
        <f>IFERROR(K498*K489,"")</f>
        <v>507.89160000000004</v>
      </c>
      <c r="L499" s="33">
        <f t="shared" si="82"/>
        <v>7728.0198999999993</v>
      </c>
      <c r="M499" s="33">
        <f>IFERROR(M498*M489,"")</f>
        <v>337.6268</v>
      </c>
      <c r="N499" s="33">
        <f>IFERROR(SUM(L499,M499),"")</f>
        <v>8065.6466999999993</v>
      </c>
      <c r="O499" s="30" t="s">
        <v>186</v>
      </c>
    </row>
    <row r="500" spans="2:15" x14ac:dyDescent="0.2">
      <c r="B500" s="44"/>
      <c r="C500" s="44"/>
      <c r="D500" s="44"/>
      <c r="E500" s="44"/>
      <c r="F500" s="44"/>
      <c r="G500" s="44"/>
      <c r="H500" s="35" t="s">
        <v>49</v>
      </c>
      <c r="I500" s="36">
        <f ca="1">SUM(I490:OFFSET(I500,-1,0))-I501</f>
        <v>21.159999999999968</v>
      </c>
      <c r="J500" s="36">
        <f ca="1">SUM(J490:OFFSET(J500,-1,0))-J501</f>
        <v>335.71000000000276</v>
      </c>
      <c r="K500" s="36">
        <f ca="1">SUM(K490:OFFSET(K500,-1,0))-K501</f>
        <v>104.9399999999996</v>
      </c>
      <c r="L500" s="36">
        <f t="shared" ca="1" si="82"/>
        <v>461.81000000000233</v>
      </c>
      <c r="M500" s="36">
        <f ca="1">SUM(M490:OFFSET(M500,-1,0))-M501</f>
        <v>587.18000000000029</v>
      </c>
      <c r="N500" s="36">
        <f t="shared" ref="N500" ca="1" si="89">IFERROR(SUM(L500,M500),"")</f>
        <v>1048.9900000000025</v>
      </c>
      <c r="O500" s="30" t="s">
        <v>189</v>
      </c>
    </row>
    <row r="501" spans="2:15" x14ac:dyDescent="0.2">
      <c r="B501" s="44"/>
      <c r="C501" s="44"/>
      <c r="D501" s="44"/>
      <c r="E501" s="44"/>
      <c r="F501" s="44"/>
      <c r="G501" s="44"/>
      <c r="H501" s="35" t="s">
        <v>64</v>
      </c>
      <c r="I501" s="36">
        <f>SUMIF(H490:H499,"стоимость",I490:I499)</f>
        <v>902.63610000000017</v>
      </c>
      <c r="J501" s="36">
        <f>SUMIF(H490:H499,"стоимость",J490:J499)</f>
        <v>15548.0628</v>
      </c>
      <c r="K501" s="36">
        <f>SUMIF(H490:H499,"стоимость",K490:K499)</f>
        <v>4558.7448000000004</v>
      </c>
      <c r="L501" s="36">
        <f t="shared" si="82"/>
        <v>21009.4437</v>
      </c>
      <c r="M501" s="36">
        <f>SUMIF(H490:H499,"стоимость",M490:M499)</f>
        <v>2063.9564</v>
      </c>
      <c r="N501" s="36">
        <f>IFERROR(SUM(L501,M501),"")</f>
        <v>23073.400099999999</v>
      </c>
      <c r="O501" s="30" t="s">
        <v>190</v>
      </c>
    </row>
    <row r="502" spans="2:15" x14ac:dyDescent="0.2">
      <c r="B502" s="52"/>
      <c r="C502" s="52"/>
      <c r="D502" s="52"/>
      <c r="E502" s="52"/>
      <c r="F502" s="52"/>
      <c r="G502" s="53"/>
      <c r="H502" s="37"/>
      <c r="I502" s="37"/>
      <c r="J502" s="37"/>
      <c r="K502" s="37"/>
      <c r="L502" s="38"/>
      <c r="M502" s="37"/>
      <c r="N502" s="37"/>
    </row>
    <row r="503" spans="2:15" x14ac:dyDescent="0.2">
      <c r="B503" s="130" t="s">
        <v>50</v>
      </c>
      <c r="C503" s="130"/>
      <c r="D503" s="130"/>
      <c r="E503" s="130"/>
      <c r="F503" s="54"/>
      <c r="G503" s="29"/>
      <c r="H503" s="29"/>
      <c r="I503" s="29"/>
      <c r="J503" s="37"/>
      <c r="K503" s="37"/>
      <c r="L503" s="38"/>
      <c r="M503" s="37"/>
      <c r="N503" s="37"/>
    </row>
    <row r="504" spans="2:15" x14ac:dyDescent="0.2">
      <c r="B504" s="119" t="s">
        <v>66</v>
      </c>
      <c r="C504" s="119"/>
      <c r="D504" s="119"/>
      <c r="E504" s="119"/>
      <c r="F504" s="119"/>
      <c r="G504" s="119"/>
      <c r="H504" s="119"/>
      <c r="I504" s="119"/>
      <c r="J504" s="37"/>
      <c r="K504" s="37"/>
      <c r="L504" s="38"/>
      <c r="M504" s="37"/>
      <c r="N504" s="37"/>
    </row>
    <row r="505" spans="2:15" x14ac:dyDescent="0.2">
      <c r="B505" s="119" t="s">
        <v>51</v>
      </c>
      <c r="C505" s="119"/>
      <c r="D505" s="119"/>
      <c r="E505" s="119"/>
      <c r="F505" s="119"/>
      <c r="G505" s="119"/>
      <c r="H505" s="119"/>
      <c r="I505" s="119"/>
      <c r="J505" s="37"/>
      <c r="K505" s="37"/>
      <c r="L505" s="38"/>
      <c r="M505" s="37"/>
      <c r="N505" s="37"/>
    </row>
    <row r="506" spans="2:15" x14ac:dyDescent="0.2">
      <c r="B506" s="119" t="s">
        <v>52</v>
      </c>
      <c r="C506" s="119"/>
      <c r="D506" s="119"/>
      <c r="E506" s="119"/>
      <c r="F506" s="119"/>
      <c r="G506" s="119"/>
      <c r="H506" s="119"/>
      <c r="I506" s="119"/>
      <c r="J506" s="37"/>
      <c r="K506" s="37"/>
      <c r="L506" s="38"/>
      <c r="M506" s="37"/>
      <c r="N506" s="37"/>
    </row>
    <row r="507" spans="2:15" x14ac:dyDescent="0.2">
      <c r="B507" s="119" t="s">
        <v>53</v>
      </c>
      <c r="C507" s="119"/>
      <c r="D507" s="119"/>
      <c r="E507" s="119"/>
      <c r="F507" s="119"/>
      <c r="G507" s="119"/>
      <c r="H507" s="119"/>
      <c r="I507" s="119"/>
      <c r="J507" s="37"/>
      <c r="K507" s="37"/>
      <c r="L507" s="38"/>
      <c r="M507" s="37"/>
      <c r="N507" s="37"/>
    </row>
    <row r="508" spans="2:15" x14ac:dyDescent="0.2">
      <c r="B508" s="119" t="s">
        <v>54</v>
      </c>
      <c r="C508" s="119"/>
      <c r="D508" s="119"/>
      <c r="E508" s="119"/>
      <c r="F508" s="119"/>
      <c r="G508" s="119"/>
      <c r="H508" s="119"/>
      <c r="I508" s="119"/>
      <c r="J508" s="29"/>
      <c r="K508" s="29"/>
      <c r="L508" s="29"/>
      <c r="M508" s="29"/>
      <c r="N508" s="29"/>
    </row>
    <row r="509" spans="2:15" x14ac:dyDescent="0.2">
      <c r="B509" s="119" t="s">
        <v>55</v>
      </c>
      <c r="C509" s="119"/>
      <c r="D509" s="119"/>
      <c r="E509" s="119"/>
      <c r="F509" s="119"/>
      <c r="G509" s="119"/>
      <c r="H509" s="119"/>
      <c r="I509" s="119"/>
      <c r="J509" s="29"/>
      <c r="K509" s="29"/>
      <c r="L509" s="29"/>
      <c r="M509" s="29"/>
      <c r="N509" s="29"/>
    </row>
    <row r="510" spans="2:15" x14ac:dyDescent="0.2">
      <c r="B510" s="119" t="s">
        <v>56</v>
      </c>
      <c r="C510" s="119"/>
      <c r="D510" s="119"/>
      <c r="E510" s="119"/>
      <c r="F510" s="119"/>
      <c r="G510" s="119"/>
      <c r="H510" s="119"/>
      <c r="I510" s="119"/>
      <c r="J510" s="29"/>
      <c r="K510" s="29"/>
      <c r="L510" s="29"/>
      <c r="M510" s="29"/>
      <c r="N510" s="29"/>
    </row>
    <row r="511" spans="2:15" x14ac:dyDescent="0.2">
      <c r="B511" s="119" t="s">
        <v>57</v>
      </c>
      <c r="C511" s="119"/>
      <c r="D511" s="119"/>
      <c r="E511" s="119"/>
      <c r="F511" s="119"/>
      <c r="G511" s="119"/>
      <c r="H511" s="119"/>
      <c r="I511" s="119"/>
      <c r="J511" s="29"/>
      <c r="K511" s="29"/>
      <c r="L511" s="29"/>
      <c r="M511" s="29"/>
      <c r="N511" s="29"/>
    </row>
    <row r="512" spans="2:15" x14ac:dyDescent="0.2">
      <c r="B512" s="55"/>
      <c r="C512" s="55"/>
      <c r="D512" s="55"/>
      <c r="E512" s="55"/>
      <c r="F512" s="55"/>
      <c r="G512" s="55"/>
      <c r="H512" s="55"/>
      <c r="I512" s="55"/>
      <c r="J512" s="29"/>
      <c r="K512" s="29"/>
      <c r="L512" s="29"/>
      <c r="M512" s="29"/>
      <c r="N512" s="29"/>
    </row>
    <row r="513" spans="2:14" x14ac:dyDescent="0.2">
      <c r="B513" s="29" t="s">
        <v>58</v>
      </c>
      <c r="C513" s="29"/>
      <c r="D513" s="29"/>
      <c r="E513" s="29"/>
      <c r="F513" s="29"/>
      <c r="G513" s="29"/>
      <c r="H513" s="29"/>
      <c r="I513" s="29"/>
      <c r="J513" s="29" t="s">
        <v>59</v>
      </c>
      <c r="K513" s="29"/>
      <c r="L513" s="29"/>
      <c r="M513" s="29"/>
      <c r="N513" s="29"/>
    </row>
    <row r="514" spans="2:14" x14ac:dyDescent="0.2">
      <c r="B514" s="56" t="s">
        <v>65</v>
      </c>
      <c r="C514" s="56"/>
      <c r="D514" s="29"/>
      <c r="E514" s="29"/>
      <c r="F514" s="29"/>
      <c r="G514" s="29"/>
      <c r="H514" s="29"/>
      <c r="I514" s="29"/>
      <c r="J514" s="56"/>
      <c r="K514" s="56"/>
      <c r="L514" s="56"/>
      <c r="M514" s="29"/>
      <c r="N514" s="29"/>
    </row>
    <row r="515" spans="2:14" x14ac:dyDescent="0.2">
      <c r="B515" s="40" t="s">
        <v>60</v>
      </c>
      <c r="C515" s="29"/>
      <c r="D515" s="29"/>
      <c r="E515" s="29"/>
      <c r="F515" s="29"/>
      <c r="G515" s="29"/>
      <c r="H515" s="29"/>
      <c r="I515" s="29"/>
      <c r="J515" s="29" t="s">
        <v>60</v>
      </c>
      <c r="K515" s="29"/>
      <c r="L515" s="29"/>
      <c r="M515" s="29"/>
      <c r="N515" s="29"/>
    </row>
    <row r="516" spans="2:14" x14ac:dyDescent="0.2"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2:14" x14ac:dyDescent="0.2">
      <c r="B517" s="56"/>
      <c r="C517" s="56"/>
      <c r="D517" s="29"/>
      <c r="E517" s="29"/>
      <c r="F517" s="29"/>
      <c r="G517" s="29"/>
      <c r="H517" s="29"/>
      <c r="I517" s="29"/>
      <c r="J517" s="56"/>
      <c r="K517" s="56"/>
      <c r="L517" s="56"/>
      <c r="M517" s="29"/>
      <c r="N517" s="29"/>
    </row>
    <row r="518" spans="2:14" x14ac:dyDescent="0.2">
      <c r="B518" s="41" t="s">
        <v>61</v>
      </c>
      <c r="C518" s="29"/>
      <c r="D518" s="29"/>
      <c r="E518" s="29"/>
      <c r="F518" s="29"/>
      <c r="G518" s="29"/>
      <c r="H518" s="29"/>
      <c r="I518" s="29"/>
      <c r="J518" s="120" t="s">
        <v>61</v>
      </c>
      <c r="K518" s="120"/>
      <c r="L518" s="120"/>
      <c r="M518" s="29"/>
      <c r="N518" s="29"/>
    </row>
    <row r="519" spans="2:14" x14ac:dyDescent="0.2"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2:14" x14ac:dyDescent="0.2">
      <c r="B520" s="55" t="s">
        <v>62</v>
      </c>
      <c r="C520" s="29"/>
      <c r="D520" s="29"/>
      <c r="E520" s="29"/>
      <c r="F520" s="29"/>
      <c r="G520" s="29"/>
      <c r="H520" s="29"/>
      <c r="I520" s="29"/>
      <c r="J520" s="29" t="s">
        <v>62</v>
      </c>
      <c r="K520" s="29"/>
      <c r="L520" s="29"/>
      <c r="M520" s="29"/>
      <c r="N520" s="29"/>
    </row>
    <row r="522" spans="2:14" x14ac:dyDescent="0.2"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M522" s="29"/>
      <c r="N522" s="76" t="s">
        <v>28</v>
      </c>
    </row>
    <row r="523" spans="2:14" x14ac:dyDescent="0.2"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M523" s="29"/>
      <c r="N523" s="76" t="s">
        <v>29</v>
      </c>
    </row>
    <row r="524" spans="2:14" x14ac:dyDescent="0.2"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M524" s="29"/>
      <c r="N524" s="76" t="s">
        <v>30</v>
      </c>
    </row>
    <row r="525" spans="2:14" x14ac:dyDescent="0.2"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2:14" x14ac:dyDescent="0.2">
      <c r="B526" s="29"/>
      <c r="C526" s="131" t="s">
        <v>31</v>
      </c>
      <c r="D526" s="131"/>
      <c r="E526" s="131"/>
      <c r="F526" s="131"/>
      <c r="G526" s="131"/>
      <c r="H526" s="131"/>
      <c r="I526" s="131"/>
      <c r="J526" s="131"/>
      <c r="K526" s="131"/>
      <c r="L526" s="131"/>
      <c r="M526" s="29"/>
      <c r="N526" s="29"/>
    </row>
    <row r="527" spans="2:14" x14ac:dyDescent="0.2">
      <c r="B527" s="29"/>
      <c r="C527" s="131" t="s">
        <v>32</v>
      </c>
      <c r="D527" s="131"/>
      <c r="E527" s="131"/>
      <c r="F527" s="131"/>
      <c r="G527" s="131"/>
      <c r="H527" s="131"/>
      <c r="I527" s="131"/>
      <c r="J527" s="131"/>
      <c r="K527" s="131"/>
      <c r="L527" s="131"/>
      <c r="M527" s="29"/>
      <c r="N527" s="29"/>
    </row>
    <row r="528" spans="2:14" x14ac:dyDescent="0.2">
      <c r="B528" s="29">
        <v>11</v>
      </c>
      <c r="C528" s="73"/>
      <c r="D528" s="73"/>
      <c r="E528" s="73"/>
      <c r="F528" s="73"/>
      <c r="G528" s="73"/>
      <c r="H528" s="73"/>
      <c r="I528" s="73"/>
      <c r="J528" s="73"/>
      <c r="K528" s="73"/>
      <c r="L528" s="131" t="s">
        <v>33</v>
      </c>
      <c r="M528" s="131"/>
      <c r="N528" s="131"/>
    </row>
    <row r="529" spans="2:15" x14ac:dyDescent="0.2">
      <c r="B529" s="29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</row>
    <row r="530" spans="2:15" x14ac:dyDescent="0.2">
      <c r="B530" s="29" t="s">
        <v>34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99"/>
      <c r="N530" s="99"/>
    </row>
    <row r="531" spans="2:15" x14ac:dyDescent="0.2">
      <c r="B531" s="29" t="s">
        <v>35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M531" s="99"/>
      <c r="N531" s="99"/>
    </row>
    <row r="532" spans="2:15" x14ac:dyDescent="0.2">
      <c r="B532" s="29" t="s">
        <v>276</v>
      </c>
      <c r="C532" s="99"/>
      <c r="D532" s="99"/>
      <c r="E532" s="99"/>
      <c r="F532" s="99"/>
      <c r="G532" s="99"/>
      <c r="H532" s="99"/>
      <c r="I532" s="99"/>
      <c r="J532" s="99"/>
      <c r="K532" s="99"/>
      <c r="L532" s="99"/>
      <c r="M532" s="99"/>
      <c r="N532" s="99"/>
    </row>
    <row r="533" spans="2:15" x14ac:dyDescent="0.2">
      <c r="B533" s="29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</row>
    <row r="534" spans="2:15" x14ac:dyDescent="0.2"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2:15" ht="12.75" customHeight="1" x14ac:dyDescent="0.2">
      <c r="B535" s="132" t="s">
        <v>25</v>
      </c>
      <c r="C535" s="134" t="s">
        <v>36</v>
      </c>
      <c r="D535" s="136" t="s">
        <v>37</v>
      </c>
      <c r="E535" s="136" t="s">
        <v>38</v>
      </c>
      <c r="F535" s="136" t="s">
        <v>63</v>
      </c>
      <c r="G535" s="136" t="s">
        <v>39</v>
      </c>
      <c r="H535" s="136" t="s">
        <v>8</v>
      </c>
      <c r="I535" s="137" t="s">
        <v>40</v>
      </c>
      <c r="J535" s="137"/>
      <c r="K535" s="137"/>
      <c r="L535" s="137"/>
      <c r="M535" s="138" t="s">
        <v>41</v>
      </c>
      <c r="N535" s="139" t="s">
        <v>42</v>
      </c>
    </row>
    <row r="536" spans="2:15" x14ac:dyDescent="0.2">
      <c r="B536" s="133"/>
      <c r="C536" s="135"/>
      <c r="D536" s="136"/>
      <c r="E536" s="136"/>
      <c r="F536" s="136"/>
      <c r="G536" s="136"/>
      <c r="H536" s="136"/>
      <c r="I536" s="44" t="s">
        <v>43</v>
      </c>
      <c r="J536" s="44" t="s">
        <v>44</v>
      </c>
      <c r="K536" s="44" t="s">
        <v>45</v>
      </c>
      <c r="L536" s="44" t="s">
        <v>46</v>
      </c>
      <c r="M536" s="138"/>
      <c r="N536" s="140"/>
    </row>
    <row r="537" spans="2:15" x14ac:dyDescent="0.2">
      <c r="B537" s="121" t="s">
        <v>274</v>
      </c>
      <c r="C537" s="122"/>
      <c r="D537" s="122"/>
      <c r="E537" s="122"/>
      <c r="F537" s="122"/>
      <c r="G537" s="123"/>
      <c r="H537" s="45" t="s">
        <v>17</v>
      </c>
      <c r="I537" s="46">
        <v>172.66</v>
      </c>
      <c r="J537" s="46">
        <v>123.04</v>
      </c>
      <c r="K537" s="46">
        <v>62.34</v>
      </c>
      <c r="L537" s="46"/>
      <c r="M537" s="46">
        <v>9.84</v>
      </c>
      <c r="N537" s="46"/>
    </row>
    <row r="538" spans="2:15" x14ac:dyDescent="0.2">
      <c r="B538" s="124"/>
      <c r="C538" s="125"/>
      <c r="D538" s="125"/>
      <c r="E538" s="125"/>
      <c r="F538" s="125"/>
      <c r="G538" s="126"/>
      <c r="H538" s="45" t="s">
        <v>22</v>
      </c>
      <c r="I538" s="46">
        <v>1291.5</v>
      </c>
      <c r="J538" s="46">
        <v>922.79</v>
      </c>
      <c r="K538" s="46">
        <v>464.27</v>
      </c>
      <c r="L538" s="46"/>
      <c r="M538" s="46">
        <v>40.19</v>
      </c>
      <c r="N538" s="46"/>
    </row>
    <row r="539" spans="2:15" x14ac:dyDescent="0.2">
      <c r="B539" s="124"/>
      <c r="C539" s="125"/>
      <c r="D539" s="125"/>
      <c r="E539" s="125"/>
      <c r="F539" s="125"/>
      <c r="G539" s="126"/>
      <c r="H539" s="45" t="s">
        <v>19</v>
      </c>
      <c r="I539" s="46">
        <v>102.53</v>
      </c>
      <c r="J539" s="46">
        <v>74.64</v>
      </c>
      <c r="K539" s="46">
        <v>38.14</v>
      </c>
      <c r="L539" s="46"/>
      <c r="M539" s="46">
        <v>2.0499999999999998</v>
      </c>
      <c r="N539" s="46"/>
    </row>
    <row r="540" spans="2:15" x14ac:dyDescent="0.2">
      <c r="B540" s="124"/>
      <c r="C540" s="125"/>
      <c r="D540" s="125"/>
      <c r="E540" s="125"/>
      <c r="F540" s="125"/>
      <c r="G540" s="126"/>
      <c r="H540" s="45" t="s">
        <v>23</v>
      </c>
      <c r="I540" s="46">
        <v>102.53</v>
      </c>
      <c r="J540" s="46">
        <v>74.64</v>
      </c>
      <c r="K540" s="46">
        <v>38.14</v>
      </c>
      <c r="L540" s="46"/>
      <c r="M540" s="46">
        <v>2.0499999999999998</v>
      </c>
      <c r="N540" s="46"/>
    </row>
    <row r="541" spans="2:15" x14ac:dyDescent="0.2">
      <c r="B541" s="127"/>
      <c r="C541" s="128"/>
      <c r="D541" s="128"/>
      <c r="E541" s="128"/>
      <c r="F541" s="128"/>
      <c r="G541" s="129"/>
      <c r="H541" s="45" t="s">
        <v>18</v>
      </c>
      <c r="I541" s="46">
        <v>32.81</v>
      </c>
      <c r="J541" s="46">
        <v>25.02</v>
      </c>
      <c r="K541" s="46">
        <v>12.71</v>
      </c>
      <c r="L541" s="46"/>
      <c r="M541" s="46">
        <v>0.82</v>
      </c>
      <c r="N541" s="46"/>
    </row>
    <row r="542" spans="2:15" x14ac:dyDescent="0.2">
      <c r="B542" s="47" t="s">
        <v>253</v>
      </c>
      <c r="C542" s="44" t="s">
        <v>47</v>
      </c>
      <c r="D542" s="47">
        <v>69</v>
      </c>
      <c r="E542" s="47">
        <v>22</v>
      </c>
      <c r="F542" s="47">
        <v>2</v>
      </c>
      <c r="G542" s="48">
        <v>5</v>
      </c>
      <c r="H542" s="49" t="s">
        <v>17</v>
      </c>
      <c r="I542" s="50"/>
      <c r="J542" s="50"/>
      <c r="K542" s="50"/>
      <c r="L542" s="31">
        <f>IFERROR(SUM(I542,J542,K542),"")</f>
        <v>0</v>
      </c>
      <c r="M542" s="51"/>
      <c r="N542" s="31">
        <f>IFERROR(SUM(L542,M542),"")</f>
        <v>0</v>
      </c>
      <c r="O542" s="30" t="s">
        <v>110</v>
      </c>
    </row>
    <row r="543" spans="2:15" x14ac:dyDescent="0.2">
      <c r="B543" s="44"/>
      <c r="C543" s="44"/>
      <c r="D543" s="44"/>
      <c r="E543" s="44"/>
      <c r="F543" s="44"/>
      <c r="G543" s="44"/>
      <c r="H543" s="32" t="s">
        <v>48</v>
      </c>
      <c r="I543" s="33">
        <f>IFERROR(I542*I537,"")</f>
        <v>0</v>
      </c>
      <c r="J543" s="33">
        <f t="shared" ref="J543:K543" si="90">IFERROR(J542*J537,"")</f>
        <v>0</v>
      </c>
      <c r="K543" s="33">
        <f t="shared" si="90"/>
        <v>0</v>
      </c>
      <c r="L543" s="33">
        <f>IFERROR(SUM(I543,J543,K543),"")</f>
        <v>0</v>
      </c>
      <c r="M543" s="33">
        <f>IFERROR(M542*M537,"")</f>
        <v>0</v>
      </c>
      <c r="N543" s="33">
        <f>IFERROR(SUM(L543,M543),"")</f>
        <v>0</v>
      </c>
      <c r="O543" s="30" t="s">
        <v>191</v>
      </c>
    </row>
    <row r="544" spans="2:15" x14ac:dyDescent="0.2">
      <c r="B544" s="44"/>
      <c r="C544" s="44"/>
      <c r="D544" s="44"/>
      <c r="E544" s="44"/>
      <c r="F544" s="44"/>
      <c r="G544" s="44"/>
      <c r="H544" s="49" t="s">
        <v>22</v>
      </c>
      <c r="I544" s="50">
        <v>0</v>
      </c>
      <c r="J544" s="50">
        <v>1.95</v>
      </c>
      <c r="K544" s="50">
        <v>0.45</v>
      </c>
      <c r="L544" s="31">
        <f t="shared" ref="L544:L553" si="91">IFERROR(SUM(I544,J544,K544),"")</f>
        <v>2.4</v>
      </c>
      <c r="M544" s="51">
        <v>6.51</v>
      </c>
      <c r="N544" s="31">
        <f t="shared" ref="N544" si="92">IFERROR(SUM(L544,M544),"")</f>
        <v>8.91</v>
      </c>
      <c r="O544" s="30" t="s">
        <v>192</v>
      </c>
    </row>
    <row r="545" spans="2:15" x14ac:dyDescent="0.2">
      <c r="B545" s="44"/>
      <c r="C545" s="44"/>
      <c r="D545" s="44"/>
      <c r="E545" s="44"/>
      <c r="F545" s="44"/>
      <c r="G545" s="44"/>
      <c r="H545" s="32" t="s">
        <v>48</v>
      </c>
      <c r="I545" s="33">
        <f>IFERROR(I544*I538,"")</f>
        <v>0</v>
      </c>
      <c r="J545" s="33">
        <f t="shared" ref="J545:K545" si="93">IFERROR(J544*J538,"")</f>
        <v>1799.4404999999999</v>
      </c>
      <c r="K545" s="33">
        <f t="shared" si="93"/>
        <v>208.92150000000001</v>
      </c>
      <c r="L545" s="33">
        <f t="shared" si="91"/>
        <v>2008.3619999999999</v>
      </c>
      <c r="M545" s="33">
        <f t="shared" ref="M545" si="94">IFERROR(M544*M538,"")</f>
        <v>261.63689999999997</v>
      </c>
      <c r="N545" s="33">
        <f>IFERROR(SUM(L545,M545),"")</f>
        <v>2269.9988999999996</v>
      </c>
      <c r="O545" s="30" t="s">
        <v>191</v>
      </c>
    </row>
    <row r="546" spans="2:15" x14ac:dyDescent="0.2">
      <c r="B546" s="44"/>
      <c r="C546" s="44"/>
      <c r="D546" s="44"/>
      <c r="E546" s="44"/>
      <c r="F546" s="44"/>
      <c r="G546" s="44"/>
      <c r="H546" s="34" t="s">
        <v>19</v>
      </c>
      <c r="I546" s="51">
        <v>14</v>
      </c>
      <c r="J546" s="51">
        <v>128.83000000000001</v>
      </c>
      <c r="K546" s="51">
        <v>19.27</v>
      </c>
      <c r="L546" s="31">
        <f t="shared" si="91"/>
        <v>162.10000000000002</v>
      </c>
      <c r="M546" s="51">
        <v>107.4</v>
      </c>
      <c r="N546" s="31">
        <f t="shared" ref="N546" si="95">IFERROR(SUM(L546,M546),"")</f>
        <v>269.5</v>
      </c>
      <c r="O546" s="30" t="s">
        <v>193</v>
      </c>
    </row>
    <row r="547" spans="2:15" x14ac:dyDescent="0.2">
      <c r="B547" s="44"/>
      <c r="C547" s="44"/>
      <c r="D547" s="44"/>
      <c r="E547" s="44"/>
      <c r="F547" s="44"/>
      <c r="G547" s="44"/>
      <c r="H547" s="32" t="s">
        <v>48</v>
      </c>
      <c r="I547" s="33">
        <f>IFERROR(I546*I539,"")</f>
        <v>1435.42</v>
      </c>
      <c r="J547" s="33">
        <f>IFERROR(J546*J539,"")</f>
        <v>9615.8712000000014</v>
      </c>
      <c r="K547" s="33">
        <f>IFERROR(K546*K539,"")</f>
        <v>734.95780000000002</v>
      </c>
      <c r="L547" s="33">
        <f t="shared" si="91"/>
        <v>11786.249000000002</v>
      </c>
      <c r="M547" s="33">
        <f>IFERROR(M546*M539,"")</f>
        <v>220.17</v>
      </c>
      <c r="N547" s="33">
        <f>IFERROR(SUM(L547,M547),"")</f>
        <v>12006.419000000002</v>
      </c>
      <c r="O547" s="30" t="s">
        <v>191</v>
      </c>
    </row>
    <row r="548" spans="2:15" x14ac:dyDescent="0.2">
      <c r="B548" s="44"/>
      <c r="C548" s="44"/>
      <c r="D548" s="44"/>
      <c r="E548" s="44"/>
      <c r="F548" s="44"/>
      <c r="G548" s="44"/>
      <c r="H548" s="34" t="s">
        <v>23</v>
      </c>
      <c r="I548" s="51"/>
      <c r="J548" s="51" t="str">
        <f>IFERROR(INDEX(Извещение!$J$7:$T$45,MATCH(CONCATENATE(РАСЧЕТ!B542,"/",РАСЧЕТ!D542,"/",РАСЧЕТ!E542,"/",F542,"/",H548),Извещение!#REF!,0),3),"")</f>
        <v/>
      </c>
      <c r="K548" s="51" t="str">
        <f>IFERROR(INDEX(Извещение!$J$7:$T$45,MATCH(CONCATENATE(РАСЧЕТ!B542,"/",РАСЧЕТ!D542,"/",РАСЧЕТ!E542,"/",F542,"/",H548),Извещение!#REF!,0),4),"")</f>
        <v/>
      </c>
      <c r="L548" s="31">
        <f t="shared" si="91"/>
        <v>0</v>
      </c>
      <c r="M548" s="51" t="str">
        <f>IFERROR(INDEX(Извещение!$J$7:$T$45,MATCH(CONCATENATE(РАСЧЕТ!B542,"/",РАСЧЕТ!D542,"/",РАСЧЕТ!E542,"/",F542,"/",H548),Извещение!#REF!,0),6),"")</f>
        <v/>
      </c>
      <c r="N548" s="31">
        <f t="shared" ref="N548" si="96">IFERROR(SUM(L548,M548),"")</f>
        <v>0</v>
      </c>
      <c r="O548" s="30" t="s">
        <v>194</v>
      </c>
    </row>
    <row r="549" spans="2:15" x14ac:dyDescent="0.2">
      <c r="B549" s="44"/>
      <c r="C549" s="44"/>
      <c r="D549" s="44"/>
      <c r="E549" s="44"/>
      <c r="F549" s="44"/>
      <c r="G549" s="44"/>
      <c r="H549" s="32" t="s">
        <v>48</v>
      </c>
      <c r="I549" s="33">
        <f>IFERROR(I548*I540,"")</f>
        <v>0</v>
      </c>
      <c r="J549" s="33" t="str">
        <f>IFERROR(J548*J540,"")</f>
        <v/>
      </c>
      <c r="K549" s="33" t="str">
        <f>IFERROR(K548*K540,"")</f>
        <v/>
      </c>
      <c r="L549" s="33">
        <f t="shared" si="91"/>
        <v>0</v>
      </c>
      <c r="M549" s="33" t="str">
        <f>IFERROR(M548*M540,"")</f>
        <v/>
      </c>
      <c r="N549" s="33">
        <f>IFERROR(SUM(L549,M549),"")</f>
        <v>0</v>
      </c>
      <c r="O549" s="30" t="s">
        <v>191</v>
      </c>
    </row>
    <row r="550" spans="2:15" x14ac:dyDescent="0.2">
      <c r="B550" s="44"/>
      <c r="C550" s="44"/>
      <c r="D550" s="44"/>
      <c r="E550" s="44"/>
      <c r="F550" s="44"/>
      <c r="G550" s="44"/>
      <c r="H550" s="34" t="s">
        <v>18</v>
      </c>
      <c r="I550" s="51">
        <v>45.61</v>
      </c>
      <c r="J550" s="51">
        <v>363.73</v>
      </c>
      <c r="K550" s="51">
        <v>57.21</v>
      </c>
      <c r="L550" s="31">
        <f t="shared" si="91"/>
        <v>466.55</v>
      </c>
      <c r="M550" s="51">
        <v>289.74</v>
      </c>
      <c r="N550" s="31">
        <f t="shared" ref="N550" si="97">IFERROR(SUM(L550,M550),"")</f>
        <v>756.29</v>
      </c>
      <c r="O550" s="30" t="s">
        <v>195</v>
      </c>
    </row>
    <row r="551" spans="2:15" x14ac:dyDescent="0.2">
      <c r="B551" s="44"/>
      <c r="C551" s="44"/>
      <c r="D551" s="44"/>
      <c r="E551" s="44"/>
      <c r="F551" s="44"/>
      <c r="G551" s="44"/>
      <c r="H551" s="32" t="s">
        <v>48</v>
      </c>
      <c r="I551" s="33">
        <f>IFERROR(I550*I541,"")</f>
        <v>1496.4641000000001</v>
      </c>
      <c r="J551" s="33">
        <f>IFERROR(J550*J541,"")</f>
        <v>9100.5246000000006</v>
      </c>
      <c r="K551" s="33">
        <f>IFERROR(K550*K541,"")</f>
        <v>727.1391000000001</v>
      </c>
      <c r="L551" s="33">
        <f t="shared" si="91"/>
        <v>11324.127800000002</v>
      </c>
      <c r="M551" s="33">
        <f>IFERROR(M550*M541,"")</f>
        <v>237.58679999999998</v>
      </c>
      <c r="N551" s="33">
        <f>IFERROR(SUM(L551,M551),"")</f>
        <v>11561.714600000001</v>
      </c>
      <c r="O551" s="30" t="s">
        <v>191</v>
      </c>
    </row>
    <row r="552" spans="2:15" x14ac:dyDescent="0.2">
      <c r="B552" s="44"/>
      <c r="C552" s="44"/>
      <c r="D552" s="44"/>
      <c r="E552" s="44"/>
      <c r="F552" s="44"/>
      <c r="G552" s="44"/>
      <c r="H552" s="35" t="s">
        <v>49</v>
      </c>
      <c r="I552" s="36">
        <f ca="1">SUM(I542:OFFSET(I552,-1,0))-I553</f>
        <v>59.609999999999673</v>
      </c>
      <c r="J552" s="36">
        <f ca="1">SUM(J542:OFFSET(J552,-1,0))-J553</f>
        <v>494.5099999999984</v>
      </c>
      <c r="K552" s="36">
        <f ca="1">SUM(K542:OFFSET(K552,-1,0))-K553</f>
        <v>76.930000000000064</v>
      </c>
      <c r="L552" s="36">
        <f t="shared" ca="1" si="91"/>
        <v>631.04999999999814</v>
      </c>
      <c r="M552" s="36">
        <f ca="1">SUM(M542:OFFSET(M552,-1,0))-M553</f>
        <v>403.65000000000009</v>
      </c>
      <c r="N552" s="36">
        <f t="shared" ref="N552" ca="1" si="98">IFERROR(SUM(L552,M552),"")</f>
        <v>1034.6999999999982</v>
      </c>
      <c r="O552" s="30" t="s">
        <v>196</v>
      </c>
    </row>
    <row r="553" spans="2:15" x14ac:dyDescent="0.2">
      <c r="B553" s="44"/>
      <c r="C553" s="44"/>
      <c r="D553" s="44"/>
      <c r="E553" s="44"/>
      <c r="F553" s="44"/>
      <c r="G553" s="44"/>
      <c r="H553" s="35" t="s">
        <v>64</v>
      </c>
      <c r="I553" s="36">
        <f>SUMIF(H542:H551,"стоимость",I542:I551)</f>
        <v>2931.8841000000002</v>
      </c>
      <c r="J553" s="36">
        <f>SUMIF(H542:H551,"стоимость",J542:J551)</f>
        <v>20515.836300000003</v>
      </c>
      <c r="K553" s="36">
        <f>SUMIF(H542:H551,"стоимость",K542:K551)</f>
        <v>1671.0184000000002</v>
      </c>
      <c r="L553" s="36">
        <f t="shared" si="91"/>
        <v>25118.738800000003</v>
      </c>
      <c r="M553" s="36">
        <f>SUMIF(H542:H551,"стоимость",M542:M551)</f>
        <v>719.39369999999985</v>
      </c>
      <c r="N553" s="36">
        <f>IFERROR(SUM(L553,M553),"")</f>
        <v>25838.132500000003</v>
      </c>
      <c r="O553" s="30" t="s">
        <v>197</v>
      </c>
    </row>
    <row r="554" spans="2:15" x14ac:dyDescent="0.2">
      <c r="B554" s="52"/>
      <c r="C554" s="52"/>
      <c r="D554" s="52"/>
      <c r="E554" s="52"/>
      <c r="F554" s="52"/>
      <c r="G554" s="53"/>
      <c r="H554" s="37"/>
      <c r="I554" s="37"/>
      <c r="J554" s="37"/>
      <c r="K554" s="37"/>
      <c r="L554" s="38"/>
      <c r="M554" s="37"/>
      <c r="N554" s="37"/>
    </row>
    <row r="555" spans="2:15" x14ac:dyDescent="0.2">
      <c r="B555" s="130" t="s">
        <v>50</v>
      </c>
      <c r="C555" s="130"/>
      <c r="D555" s="130"/>
      <c r="E555" s="130"/>
      <c r="F555" s="74"/>
      <c r="G555" s="29"/>
      <c r="H555" s="29"/>
      <c r="I555" s="29"/>
      <c r="J555" s="37"/>
      <c r="K555" s="37"/>
      <c r="L555" s="38"/>
      <c r="M555" s="37"/>
      <c r="N555" s="37"/>
    </row>
    <row r="556" spans="2:15" x14ac:dyDescent="0.2">
      <c r="B556" s="119" t="s">
        <v>66</v>
      </c>
      <c r="C556" s="119"/>
      <c r="D556" s="119"/>
      <c r="E556" s="119"/>
      <c r="F556" s="119"/>
      <c r="G556" s="119"/>
      <c r="H556" s="119"/>
      <c r="I556" s="119"/>
      <c r="J556" s="37"/>
      <c r="K556" s="37"/>
      <c r="L556" s="38"/>
      <c r="M556" s="37"/>
      <c r="N556" s="37"/>
    </row>
    <row r="557" spans="2:15" x14ac:dyDescent="0.2">
      <c r="B557" s="119" t="s">
        <v>51</v>
      </c>
      <c r="C557" s="119"/>
      <c r="D557" s="119"/>
      <c r="E557" s="119"/>
      <c r="F557" s="119"/>
      <c r="G557" s="119"/>
      <c r="H557" s="119"/>
      <c r="I557" s="119"/>
      <c r="J557" s="37"/>
      <c r="K557" s="37"/>
      <c r="L557" s="38"/>
      <c r="M557" s="37"/>
      <c r="N557" s="37"/>
    </row>
    <row r="558" spans="2:15" x14ac:dyDescent="0.2">
      <c r="B558" s="119" t="s">
        <v>52</v>
      </c>
      <c r="C558" s="119"/>
      <c r="D558" s="119"/>
      <c r="E558" s="119"/>
      <c r="F558" s="119"/>
      <c r="G558" s="119"/>
      <c r="H558" s="119"/>
      <c r="I558" s="119"/>
      <c r="J558" s="37"/>
      <c r="K558" s="37"/>
      <c r="L558" s="38"/>
      <c r="M558" s="37"/>
      <c r="N558" s="37"/>
    </row>
    <row r="559" spans="2:15" x14ac:dyDescent="0.2">
      <c r="B559" s="119" t="s">
        <v>53</v>
      </c>
      <c r="C559" s="119"/>
      <c r="D559" s="119"/>
      <c r="E559" s="119"/>
      <c r="F559" s="119"/>
      <c r="G559" s="119"/>
      <c r="H559" s="119"/>
      <c r="I559" s="119"/>
      <c r="J559" s="37"/>
      <c r="K559" s="37"/>
      <c r="L559" s="38"/>
      <c r="M559" s="37"/>
      <c r="N559" s="37"/>
    </row>
    <row r="560" spans="2:15" x14ac:dyDescent="0.2">
      <c r="B560" s="119" t="s">
        <v>54</v>
      </c>
      <c r="C560" s="119"/>
      <c r="D560" s="119"/>
      <c r="E560" s="119"/>
      <c r="F560" s="119"/>
      <c r="G560" s="119"/>
      <c r="H560" s="119"/>
      <c r="I560" s="119"/>
      <c r="J560" s="29"/>
      <c r="K560" s="29"/>
      <c r="L560" s="29"/>
      <c r="M560" s="29"/>
      <c r="N560" s="29"/>
    </row>
    <row r="561" spans="2:14" x14ac:dyDescent="0.2">
      <c r="B561" s="119" t="s">
        <v>55</v>
      </c>
      <c r="C561" s="119"/>
      <c r="D561" s="119"/>
      <c r="E561" s="119"/>
      <c r="F561" s="119"/>
      <c r="G561" s="119"/>
      <c r="H561" s="119"/>
      <c r="I561" s="119"/>
      <c r="J561" s="29"/>
      <c r="K561" s="29"/>
      <c r="L561" s="29"/>
      <c r="M561" s="29"/>
      <c r="N561" s="29"/>
    </row>
    <row r="562" spans="2:14" x14ac:dyDescent="0.2">
      <c r="B562" s="119" t="s">
        <v>56</v>
      </c>
      <c r="C562" s="119"/>
      <c r="D562" s="119"/>
      <c r="E562" s="119"/>
      <c r="F562" s="119"/>
      <c r="G562" s="119"/>
      <c r="H562" s="119"/>
      <c r="I562" s="119"/>
      <c r="J562" s="29"/>
      <c r="K562" s="29"/>
      <c r="L562" s="29"/>
      <c r="M562" s="29"/>
      <c r="N562" s="29"/>
    </row>
    <row r="563" spans="2:14" x14ac:dyDescent="0.2">
      <c r="B563" s="119" t="s">
        <v>57</v>
      </c>
      <c r="C563" s="119"/>
      <c r="D563" s="119"/>
      <c r="E563" s="119"/>
      <c r="F563" s="119"/>
      <c r="G563" s="119"/>
      <c r="H563" s="119"/>
      <c r="I563" s="119"/>
      <c r="J563" s="29"/>
      <c r="K563" s="29"/>
      <c r="L563" s="29"/>
      <c r="M563" s="29"/>
      <c r="N563" s="29"/>
    </row>
    <row r="564" spans="2:14" x14ac:dyDescent="0.2">
      <c r="B564" s="72"/>
      <c r="C564" s="72"/>
      <c r="D564" s="72"/>
      <c r="E564" s="72"/>
      <c r="F564" s="72"/>
      <c r="G564" s="72"/>
      <c r="H564" s="72"/>
      <c r="I564" s="72"/>
      <c r="J564" s="29"/>
      <c r="K564" s="29"/>
      <c r="L564" s="29"/>
      <c r="M564" s="29"/>
      <c r="N564" s="29"/>
    </row>
    <row r="565" spans="2:14" x14ac:dyDescent="0.2">
      <c r="B565" s="29" t="s">
        <v>58</v>
      </c>
      <c r="C565" s="29"/>
      <c r="D565" s="29"/>
      <c r="E565" s="29"/>
      <c r="F565" s="29"/>
      <c r="G565" s="29"/>
      <c r="H565" s="29"/>
      <c r="I565" s="29"/>
      <c r="J565" s="29" t="s">
        <v>59</v>
      </c>
      <c r="K565" s="29"/>
      <c r="L565" s="29"/>
      <c r="M565" s="29"/>
      <c r="N565" s="29"/>
    </row>
    <row r="566" spans="2:14" x14ac:dyDescent="0.2">
      <c r="B566" s="56" t="s">
        <v>65</v>
      </c>
      <c r="C566" s="56"/>
      <c r="D566" s="29"/>
      <c r="E566" s="29"/>
      <c r="F566" s="29"/>
      <c r="G566" s="29"/>
      <c r="H566" s="29"/>
      <c r="I566" s="29"/>
      <c r="J566" s="56"/>
      <c r="K566" s="56"/>
      <c r="L566" s="56"/>
      <c r="M566" s="29"/>
      <c r="N566" s="29"/>
    </row>
    <row r="567" spans="2:14" x14ac:dyDescent="0.2">
      <c r="B567" s="40" t="s">
        <v>60</v>
      </c>
      <c r="C567" s="29"/>
      <c r="D567" s="29"/>
      <c r="E567" s="29"/>
      <c r="F567" s="29"/>
      <c r="G567" s="29"/>
      <c r="H567" s="29"/>
      <c r="I567" s="29"/>
      <c r="J567" s="29" t="s">
        <v>60</v>
      </c>
      <c r="K567" s="29"/>
      <c r="L567" s="29"/>
      <c r="M567" s="29"/>
      <c r="N567" s="29"/>
    </row>
    <row r="568" spans="2:14" x14ac:dyDescent="0.2"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2:14" x14ac:dyDescent="0.2">
      <c r="B569" s="56"/>
      <c r="C569" s="56"/>
      <c r="D569" s="29"/>
      <c r="E569" s="29"/>
      <c r="F569" s="29"/>
      <c r="G569" s="29"/>
      <c r="H569" s="29"/>
      <c r="I569" s="29"/>
      <c r="J569" s="56"/>
      <c r="K569" s="56"/>
      <c r="L569" s="56"/>
      <c r="M569" s="29"/>
      <c r="N569" s="29"/>
    </row>
    <row r="570" spans="2:14" x14ac:dyDescent="0.2">
      <c r="B570" s="75" t="s">
        <v>61</v>
      </c>
      <c r="C570" s="29"/>
      <c r="D570" s="29"/>
      <c r="E570" s="29"/>
      <c r="F570" s="29"/>
      <c r="G570" s="29"/>
      <c r="H570" s="29"/>
      <c r="I570" s="29"/>
      <c r="J570" s="120" t="s">
        <v>61</v>
      </c>
      <c r="K570" s="120"/>
      <c r="L570" s="120"/>
      <c r="M570" s="29"/>
      <c r="N570" s="29"/>
    </row>
    <row r="571" spans="2:14" x14ac:dyDescent="0.2"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2:14" x14ac:dyDescent="0.2">
      <c r="B572" s="72" t="s">
        <v>62</v>
      </c>
      <c r="C572" s="29"/>
      <c r="D572" s="29"/>
      <c r="E572" s="29"/>
      <c r="F572" s="29"/>
      <c r="G572" s="29"/>
      <c r="H572" s="29"/>
      <c r="I572" s="29"/>
      <c r="J572" s="29" t="s">
        <v>62</v>
      </c>
      <c r="K572" s="29"/>
      <c r="L572" s="29"/>
      <c r="M572" s="29"/>
      <c r="N572" s="29"/>
    </row>
    <row r="574" spans="2:14" x14ac:dyDescent="0.2"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M574" s="29"/>
      <c r="N574" s="76" t="s">
        <v>28</v>
      </c>
    </row>
    <row r="575" spans="2:14" x14ac:dyDescent="0.2"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M575" s="29"/>
      <c r="N575" s="76" t="s">
        <v>29</v>
      </c>
    </row>
    <row r="576" spans="2:14" x14ac:dyDescent="0.2"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M576" s="29"/>
      <c r="N576" s="76" t="s">
        <v>30</v>
      </c>
    </row>
    <row r="577" spans="2:14" x14ac:dyDescent="0.2"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2:14" x14ac:dyDescent="0.2">
      <c r="B578" s="29"/>
      <c r="C578" s="131" t="s">
        <v>31</v>
      </c>
      <c r="D578" s="131"/>
      <c r="E578" s="131"/>
      <c r="F578" s="131"/>
      <c r="G578" s="131"/>
      <c r="H578" s="131"/>
      <c r="I578" s="131"/>
      <c r="J578" s="131"/>
      <c r="K578" s="131"/>
      <c r="L578" s="131"/>
      <c r="M578" s="29"/>
      <c r="N578" s="29"/>
    </row>
    <row r="579" spans="2:14" x14ac:dyDescent="0.2">
      <c r="B579" s="29"/>
      <c r="C579" s="131" t="s">
        <v>32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29"/>
      <c r="N579" s="29"/>
    </row>
    <row r="580" spans="2:14" x14ac:dyDescent="0.2">
      <c r="B580" s="29">
        <v>12</v>
      </c>
      <c r="C580" s="73"/>
      <c r="D580" s="73"/>
      <c r="E580" s="73"/>
      <c r="F580" s="73"/>
      <c r="G580" s="73"/>
      <c r="H580" s="73"/>
      <c r="I580" s="73"/>
      <c r="J580" s="73"/>
      <c r="K580" s="73"/>
      <c r="L580" s="131" t="s">
        <v>33</v>
      </c>
      <c r="M580" s="131"/>
      <c r="N580" s="131"/>
    </row>
    <row r="581" spans="2:14" x14ac:dyDescent="0.2">
      <c r="B581" s="29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</row>
    <row r="582" spans="2:14" x14ac:dyDescent="0.2">
      <c r="B582" s="29" t="s">
        <v>34</v>
      </c>
      <c r="C582" s="99"/>
      <c r="D582" s="99"/>
      <c r="E582" s="99"/>
      <c r="F582" s="99"/>
      <c r="G582" s="99"/>
      <c r="H582" s="99"/>
      <c r="I582" s="99"/>
      <c r="J582" s="99"/>
      <c r="K582" s="99"/>
      <c r="L582" s="99"/>
      <c r="M582" s="99"/>
      <c r="N582" s="99"/>
    </row>
    <row r="583" spans="2:14" x14ac:dyDescent="0.2">
      <c r="B583" s="29" t="s">
        <v>35</v>
      </c>
      <c r="C583" s="99"/>
      <c r="D583" s="99"/>
      <c r="E583" s="99"/>
      <c r="F583" s="99"/>
      <c r="G583" s="99"/>
      <c r="H583" s="99"/>
      <c r="I583" s="99"/>
      <c r="J583" s="99"/>
      <c r="K583" s="99"/>
      <c r="L583" s="99"/>
      <c r="M583" s="99"/>
      <c r="N583" s="99"/>
    </row>
    <row r="584" spans="2:14" x14ac:dyDescent="0.2">
      <c r="B584" s="29" t="s">
        <v>276</v>
      </c>
      <c r="C584" s="99"/>
      <c r="D584" s="99"/>
      <c r="E584" s="99"/>
      <c r="F584" s="99"/>
      <c r="G584" s="99"/>
      <c r="H584" s="99"/>
      <c r="I584" s="99"/>
      <c r="J584" s="99"/>
      <c r="K584" s="99"/>
      <c r="L584" s="99"/>
      <c r="M584" s="99"/>
      <c r="N584" s="99"/>
    </row>
    <row r="585" spans="2:14" x14ac:dyDescent="0.2">
      <c r="B585" s="29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</row>
    <row r="586" spans="2:14" x14ac:dyDescent="0.2"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2:14" x14ac:dyDescent="0.2">
      <c r="B587" s="132" t="s">
        <v>25</v>
      </c>
      <c r="C587" s="134" t="s">
        <v>36</v>
      </c>
      <c r="D587" s="136" t="s">
        <v>37</v>
      </c>
      <c r="E587" s="136" t="s">
        <v>38</v>
      </c>
      <c r="F587" s="136" t="s">
        <v>63</v>
      </c>
      <c r="G587" s="136" t="s">
        <v>39</v>
      </c>
      <c r="H587" s="136" t="s">
        <v>8</v>
      </c>
      <c r="I587" s="137" t="s">
        <v>40</v>
      </c>
      <c r="J587" s="137"/>
      <c r="K587" s="137"/>
      <c r="L587" s="137"/>
      <c r="M587" s="138" t="s">
        <v>41</v>
      </c>
      <c r="N587" s="139" t="s">
        <v>42</v>
      </c>
    </row>
    <row r="588" spans="2:14" x14ac:dyDescent="0.2">
      <c r="B588" s="133"/>
      <c r="C588" s="135"/>
      <c r="D588" s="136"/>
      <c r="E588" s="136"/>
      <c r="F588" s="136"/>
      <c r="G588" s="136"/>
      <c r="H588" s="136"/>
      <c r="I588" s="44" t="s">
        <v>43</v>
      </c>
      <c r="J588" s="44" t="s">
        <v>44</v>
      </c>
      <c r="K588" s="44" t="s">
        <v>45</v>
      </c>
      <c r="L588" s="44" t="s">
        <v>46</v>
      </c>
      <c r="M588" s="138"/>
      <c r="N588" s="140"/>
    </row>
    <row r="589" spans="2:14" x14ac:dyDescent="0.2">
      <c r="B589" s="121" t="s">
        <v>274</v>
      </c>
      <c r="C589" s="122"/>
      <c r="D589" s="122"/>
      <c r="E589" s="122"/>
      <c r="F589" s="122"/>
      <c r="G589" s="123"/>
      <c r="H589" s="45" t="s">
        <v>17</v>
      </c>
      <c r="I589" s="46">
        <v>172.66</v>
      </c>
      <c r="J589" s="46">
        <v>123.04</v>
      </c>
      <c r="K589" s="46">
        <v>62.34</v>
      </c>
      <c r="L589" s="46"/>
      <c r="M589" s="46">
        <v>9.84</v>
      </c>
      <c r="N589" s="46"/>
    </row>
    <row r="590" spans="2:14" x14ac:dyDescent="0.2">
      <c r="B590" s="124"/>
      <c r="C590" s="125"/>
      <c r="D590" s="125"/>
      <c r="E590" s="125"/>
      <c r="F590" s="125"/>
      <c r="G590" s="126"/>
      <c r="H590" s="45" t="s">
        <v>22</v>
      </c>
      <c r="I590" s="46">
        <v>1291.5</v>
      </c>
      <c r="J590" s="46">
        <v>922.79</v>
      </c>
      <c r="K590" s="46">
        <v>464.27</v>
      </c>
      <c r="L590" s="46"/>
      <c r="M590" s="46">
        <v>40.19</v>
      </c>
      <c r="N590" s="46"/>
    </row>
    <row r="591" spans="2:14" x14ac:dyDescent="0.2">
      <c r="B591" s="124"/>
      <c r="C591" s="125"/>
      <c r="D591" s="125"/>
      <c r="E591" s="125"/>
      <c r="F591" s="125"/>
      <c r="G591" s="126"/>
      <c r="H591" s="45" t="s">
        <v>19</v>
      </c>
      <c r="I591" s="46">
        <v>102.53</v>
      </c>
      <c r="J591" s="46">
        <v>74.64</v>
      </c>
      <c r="K591" s="46">
        <v>38.14</v>
      </c>
      <c r="L591" s="46"/>
      <c r="M591" s="46">
        <v>2.0499999999999998</v>
      </c>
      <c r="N591" s="46"/>
    </row>
    <row r="592" spans="2:14" x14ac:dyDescent="0.2">
      <c r="B592" s="124"/>
      <c r="C592" s="125"/>
      <c r="D592" s="125"/>
      <c r="E592" s="125"/>
      <c r="F592" s="125"/>
      <c r="G592" s="126"/>
      <c r="H592" s="45" t="s">
        <v>23</v>
      </c>
      <c r="I592" s="46">
        <v>102.53</v>
      </c>
      <c r="J592" s="46">
        <v>74.64</v>
      </c>
      <c r="K592" s="46">
        <v>38.14</v>
      </c>
      <c r="L592" s="46"/>
      <c r="M592" s="46">
        <v>2.0499999999999998</v>
      </c>
      <c r="N592" s="46"/>
    </row>
    <row r="593" spans="2:15" x14ac:dyDescent="0.2">
      <c r="B593" s="127"/>
      <c r="C593" s="128"/>
      <c r="D593" s="128"/>
      <c r="E593" s="128"/>
      <c r="F593" s="128"/>
      <c r="G593" s="129"/>
      <c r="H593" s="45" t="s">
        <v>18</v>
      </c>
      <c r="I593" s="46">
        <v>32.81</v>
      </c>
      <c r="J593" s="46">
        <v>25.02</v>
      </c>
      <c r="K593" s="46">
        <v>12.71</v>
      </c>
      <c r="L593" s="46"/>
      <c r="M593" s="46">
        <v>0.82</v>
      </c>
      <c r="N593" s="46"/>
    </row>
    <row r="594" spans="2:15" x14ac:dyDescent="0.2">
      <c r="B594" s="47" t="s">
        <v>253</v>
      </c>
      <c r="C594" s="44" t="s">
        <v>47</v>
      </c>
      <c r="D594" s="47">
        <v>60</v>
      </c>
      <c r="E594" s="47">
        <v>7</v>
      </c>
      <c r="F594" s="47">
        <v>2</v>
      </c>
      <c r="G594" s="48">
        <v>3.1</v>
      </c>
      <c r="H594" s="49" t="s">
        <v>17</v>
      </c>
      <c r="I594" s="50">
        <v>2.98</v>
      </c>
      <c r="J594" s="50">
        <v>37.29</v>
      </c>
      <c r="K594" s="50">
        <v>38.4</v>
      </c>
      <c r="L594" s="31">
        <f>IFERROR(SUM(I594,J594,K594),"")</f>
        <v>78.669999999999987</v>
      </c>
      <c r="M594" s="51">
        <v>81.3</v>
      </c>
      <c r="N594" s="31">
        <f>IFERROR(SUM(L594,M594),"")</f>
        <v>159.96999999999997</v>
      </c>
      <c r="O594" s="30" t="s">
        <v>111</v>
      </c>
    </row>
    <row r="595" spans="2:15" x14ac:dyDescent="0.2">
      <c r="B595" s="44"/>
      <c r="C595" s="44"/>
      <c r="D595" s="44"/>
      <c r="E595" s="44"/>
      <c r="F595" s="44"/>
      <c r="G595" s="44"/>
      <c r="H595" s="32" t="s">
        <v>48</v>
      </c>
      <c r="I595" s="33">
        <f>IFERROR(I594*I589,"")</f>
        <v>514.52679999999998</v>
      </c>
      <c r="J595" s="33">
        <f t="shared" ref="J595:K595" si="99">IFERROR(J594*J589,"")</f>
        <v>4588.1616000000004</v>
      </c>
      <c r="K595" s="33">
        <f t="shared" si="99"/>
        <v>2393.8560000000002</v>
      </c>
      <c r="L595" s="33">
        <f>IFERROR(SUM(I595,J595,K595),"")</f>
        <v>7496.5444000000007</v>
      </c>
      <c r="M595" s="33">
        <f>IFERROR(M594*M589,"")</f>
        <v>799.99199999999996</v>
      </c>
      <c r="N595" s="33">
        <f>IFERROR(SUM(L595,M595),"")</f>
        <v>8296.5364000000009</v>
      </c>
      <c r="O595" s="30" t="s">
        <v>198</v>
      </c>
    </row>
    <row r="596" spans="2:15" x14ac:dyDescent="0.2">
      <c r="B596" s="44"/>
      <c r="C596" s="44"/>
      <c r="D596" s="44"/>
      <c r="E596" s="44"/>
      <c r="F596" s="44"/>
      <c r="G596" s="44"/>
      <c r="H596" s="49" t="s">
        <v>301</v>
      </c>
      <c r="I596" s="50">
        <v>5.04</v>
      </c>
      <c r="J596" s="50">
        <v>82.56</v>
      </c>
      <c r="K596" s="50">
        <v>15.57</v>
      </c>
      <c r="L596" s="31">
        <f t="shared" ref="L596:L605" si="100">IFERROR(SUM(I596,J596,K596),"")</f>
        <v>103.17000000000002</v>
      </c>
      <c r="M596" s="51">
        <v>209.06</v>
      </c>
      <c r="N596" s="31">
        <f t="shared" ref="N596" si="101">IFERROR(SUM(L596,M596),"")</f>
        <v>312.23</v>
      </c>
      <c r="O596" s="30" t="s">
        <v>199</v>
      </c>
    </row>
    <row r="597" spans="2:15" x14ac:dyDescent="0.2">
      <c r="B597" s="44"/>
      <c r="C597" s="44"/>
      <c r="D597" s="44"/>
      <c r="E597" s="44"/>
      <c r="F597" s="44"/>
      <c r="G597" s="44"/>
      <c r="H597" s="32" t="s">
        <v>48</v>
      </c>
      <c r="I597" s="33">
        <f>IFERROR(I596*I590,"")</f>
        <v>6509.16</v>
      </c>
      <c r="J597" s="33">
        <f t="shared" ref="J597:K597" si="102">IFERROR(J596*J590,"")</f>
        <v>76185.542400000006</v>
      </c>
      <c r="K597" s="33">
        <f t="shared" si="102"/>
        <v>7228.6839</v>
      </c>
      <c r="L597" s="33">
        <f t="shared" si="100"/>
        <v>89923.386300000013</v>
      </c>
      <c r="M597" s="33">
        <f t="shared" ref="M597" si="103">IFERROR(M596*M590,"")</f>
        <v>8402.1214</v>
      </c>
      <c r="N597" s="33">
        <f>IFERROR(SUM(L597,M597),"")</f>
        <v>98325.507700000016</v>
      </c>
      <c r="O597" s="30" t="s">
        <v>198</v>
      </c>
    </row>
    <row r="598" spans="2:15" x14ac:dyDescent="0.2">
      <c r="B598" s="44"/>
      <c r="C598" s="44"/>
      <c r="D598" s="44"/>
      <c r="E598" s="44"/>
      <c r="F598" s="44"/>
      <c r="G598" s="44"/>
      <c r="H598" s="34" t="s">
        <v>19</v>
      </c>
      <c r="I598" s="51">
        <v>8.3000000000000007</v>
      </c>
      <c r="J598" s="51">
        <v>115.32</v>
      </c>
      <c r="K598" s="51">
        <v>26.19</v>
      </c>
      <c r="L598" s="31">
        <f t="shared" si="100"/>
        <v>149.81</v>
      </c>
      <c r="M598" s="51">
        <v>86.32</v>
      </c>
      <c r="N598" s="31">
        <f t="shared" ref="N598" si="104">IFERROR(SUM(L598,M598),"")</f>
        <v>236.13</v>
      </c>
      <c r="O598" s="30" t="s">
        <v>200</v>
      </c>
    </row>
    <row r="599" spans="2:15" x14ac:dyDescent="0.2">
      <c r="B599" s="44"/>
      <c r="C599" s="44"/>
      <c r="D599" s="44"/>
      <c r="E599" s="44"/>
      <c r="F599" s="44"/>
      <c r="G599" s="44"/>
      <c r="H599" s="32" t="s">
        <v>48</v>
      </c>
      <c r="I599" s="33">
        <f>IFERROR(I598*I591,"")</f>
        <v>850.99900000000014</v>
      </c>
      <c r="J599" s="33">
        <f>IFERROR(J598*J591,"")</f>
        <v>8607.4848000000002</v>
      </c>
      <c r="K599" s="33">
        <f>IFERROR(K598*K591,"")</f>
        <v>998.88660000000004</v>
      </c>
      <c r="L599" s="33">
        <f t="shared" si="100"/>
        <v>10457.3704</v>
      </c>
      <c r="M599" s="33">
        <f>IFERROR(M598*M591,"")</f>
        <v>176.95599999999996</v>
      </c>
      <c r="N599" s="33">
        <f>IFERROR(SUM(L599,M599),"")</f>
        <v>10634.3264</v>
      </c>
      <c r="O599" s="30" t="s">
        <v>198</v>
      </c>
    </row>
    <row r="600" spans="2:15" x14ac:dyDescent="0.2">
      <c r="B600" s="44"/>
      <c r="C600" s="44"/>
      <c r="D600" s="44"/>
      <c r="E600" s="44"/>
      <c r="F600" s="44"/>
      <c r="G600" s="44"/>
      <c r="H600" s="34" t="s">
        <v>23</v>
      </c>
      <c r="I600" s="51"/>
      <c r="J600" s="51" t="str">
        <f>IFERROR(INDEX(Извещение!$J$7:$T$45,MATCH(CONCATENATE(РАСЧЕТ!B594,"/",РАСЧЕТ!D594,"/",РАСЧЕТ!E594,"/",F594,"/",H600),Извещение!#REF!,0),3),"")</f>
        <v/>
      </c>
      <c r="K600" s="51" t="str">
        <f>IFERROR(INDEX(Извещение!$J$7:$T$45,MATCH(CONCATENATE(РАСЧЕТ!B594,"/",РАСЧЕТ!D594,"/",РАСЧЕТ!E594,"/",F594,"/",H600),Извещение!#REF!,0),4),"")</f>
        <v/>
      </c>
      <c r="L600" s="31">
        <f t="shared" si="100"/>
        <v>0</v>
      </c>
      <c r="M600" s="51" t="str">
        <f>IFERROR(INDEX(Извещение!$J$7:$T$45,MATCH(CONCATENATE(РАСЧЕТ!B594,"/",РАСЧЕТ!D594,"/",РАСЧЕТ!E594,"/",F594,"/",H600),Извещение!#REF!,0),6),"")</f>
        <v/>
      </c>
      <c r="N600" s="31">
        <f t="shared" ref="N600" si="105">IFERROR(SUM(L600,M600),"")</f>
        <v>0</v>
      </c>
      <c r="O600" s="30" t="s">
        <v>201</v>
      </c>
    </row>
    <row r="601" spans="2:15" x14ac:dyDescent="0.2">
      <c r="B601" s="44"/>
      <c r="C601" s="44"/>
      <c r="D601" s="44"/>
      <c r="E601" s="44"/>
      <c r="F601" s="44"/>
      <c r="G601" s="44"/>
      <c r="H601" s="32" t="s">
        <v>48</v>
      </c>
      <c r="I601" s="33">
        <f>IFERROR(I600*I592,"")</f>
        <v>0</v>
      </c>
      <c r="J601" s="33" t="str">
        <f>IFERROR(J600*J592,"")</f>
        <v/>
      </c>
      <c r="K601" s="33" t="str">
        <f>IFERROR(K600*K592,"")</f>
        <v/>
      </c>
      <c r="L601" s="33">
        <f t="shared" si="100"/>
        <v>0</v>
      </c>
      <c r="M601" s="33" t="str">
        <f>IFERROR(M600*M592,"")</f>
        <v/>
      </c>
      <c r="N601" s="33">
        <f>IFERROR(SUM(L601,M601),"")</f>
        <v>0</v>
      </c>
      <c r="O601" s="30" t="s">
        <v>198</v>
      </c>
    </row>
    <row r="602" spans="2:15" x14ac:dyDescent="0.2">
      <c r="B602" s="44"/>
      <c r="C602" s="44"/>
      <c r="D602" s="44"/>
      <c r="E602" s="44"/>
      <c r="F602" s="44"/>
      <c r="G602" s="44"/>
      <c r="H602" s="34" t="s">
        <v>18</v>
      </c>
      <c r="I602" s="51">
        <v>0</v>
      </c>
      <c r="J602" s="51">
        <v>0</v>
      </c>
      <c r="K602" s="51">
        <v>0</v>
      </c>
      <c r="L602" s="31">
        <f t="shared" si="100"/>
        <v>0</v>
      </c>
      <c r="M602" s="51">
        <v>0</v>
      </c>
      <c r="N602" s="31">
        <f t="shared" ref="N602" si="106">IFERROR(SUM(L602,M602),"")</f>
        <v>0</v>
      </c>
      <c r="O602" s="30" t="s">
        <v>202</v>
      </c>
    </row>
    <row r="603" spans="2:15" x14ac:dyDescent="0.2">
      <c r="B603" s="44"/>
      <c r="C603" s="44"/>
      <c r="D603" s="44"/>
      <c r="E603" s="44"/>
      <c r="F603" s="44"/>
      <c r="G603" s="44"/>
      <c r="H603" s="32" t="s">
        <v>48</v>
      </c>
      <c r="I603" s="33">
        <f>IFERROR(I602*I593,"")</f>
        <v>0</v>
      </c>
      <c r="J603" s="33">
        <f>IFERROR(J602*J593,"")</f>
        <v>0</v>
      </c>
      <c r="K603" s="33">
        <f>IFERROR(K602*K593,"")</f>
        <v>0</v>
      </c>
      <c r="L603" s="33">
        <f t="shared" si="100"/>
        <v>0</v>
      </c>
      <c r="M603" s="33">
        <f>IFERROR(M602*M593,"")</f>
        <v>0</v>
      </c>
      <c r="N603" s="33">
        <f>IFERROR(SUM(L603,M603),"")</f>
        <v>0</v>
      </c>
      <c r="O603" s="30" t="s">
        <v>198</v>
      </c>
    </row>
    <row r="604" spans="2:15" x14ac:dyDescent="0.2">
      <c r="B604" s="44"/>
      <c r="C604" s="44"/>
      <c r="D604" s="44"/>
      <c r="E604" s="44"/>
      <c r="F604" s="44"/>
      <c r="G604" s="44"/>
      <c r="H604" s="35" t="s">
        <v>49</v>
      </c>
      <c r="I604" s="36">
        <f ca="1">SUM(I594:OFFSET(I604,-1,0))-I605</f>
        <v>16.320000000000618</v>
      </c>
      <c r="J604" s="36">
        <f ca="1">SUM(J594:OFFSET(J604,-1,0))-J605</f>
        <v>235.16999999999825</v>
      </c>
      <c r="K604" s="36">
        <f ca="1">SUM(K594:OFFSET(K604,-1,0))-K605</f>
        <v>80.160000000001673</v>
      </c>
      <c r="L604" s="36">
        <f t="shared" ca="1" si="100"/>
        <v>331.65000000000055</v>
      </c>
      <c r="M604" s="36">
        <f ca="1">SUM(M594:OFFSET(M604,-1,0))-M605</f>
        <v>376.67999999999847</v>
      </c>
      <c r="N604" s="36">
        <f t="shared" ref="N604" ca="1" si="107">IFERROR(SUM(L604,M604),"")</f>
        <v>708.32999999999902</v>
      </c>
      <c r="O604" s="30" t="s">
        <v>203</v>
      </c>
    </row>
    <row r="605" spans="2:15" x14ac:dyDescent="0.2">
      <c r="B605" s="44"/>
      <c r="C605" s="44"/>
      <c r="D605" s="44"/>
      <c r="E605" s="44"/>
      <c r="F605" s="44"/>
      <c r="G605" s="44"/>
      <c r="H605" s="35" t="s">
        <v>64</v>
      </c>
      <c r="I605" s="36">
        <f>SUMIF(H594:H603,"стоимость",I594:I603)</f>
        <v>7874.6857999999993</v>
      </c>
      <c r="J605" s="36">
        <f>SUMIF(H594:H603,"стоимость",J594:J603)</f>
        <v>89381.188800000018</v>
      </c>
      <c r="K605" s="36">
        <f>SUMIF(H594:H603,"стоимость",K594:K603)</f>
        <v>10621.4265</v>
      </c>
      <c r="L605" s="36">
        <f t="shared" si="100"/>
        <v>107877.30110000001</v>
      </c>
      <c r="M605" s="36">
        <f>SUMIF(H594:H603,"стоимость",M594:M603)</f>
        <v>9379.0694000000003</v>
      </c>
      <c r="N605" s="36">
        <f>IFERROR(SUM(L605,M605),"")</f>
        <v>117256.37050000002</v>
      </c>
      <c r="O605" s="30" t="s">
        <v>204</v>
      </c>
    </row>
    <row r="606" spans="2:15" x14ac:dyDescent="0.2">
      <c r="B606" s="52"/>
      <c r="C606" s="52"/>
      <c r="D606" s="52"/>
      <c r="E606" s="52"/>
      <c r="F606" s="52"/>
      <c r="G606" s="53"/>
      <c r="H606" s="37"/>
      <c r="I606" s="37"/>
      <c r="J606" s="37"/>
      <c r="K606" s="37"/>
      <c r="L606" s="38"/>
      <c r="M606" s="37"/>
      <c r="N606" s="37"/>
    </row>
    <row r="607" spans="2:15" x14ac:dyDescent="0.2">
      <c r="B607" s="130" t="s">
        <v>50</v>
      </c>
      <c r="C607" s="130"/>
      <c r="D607" s="130"/>
      <c r="E607" s="130"/>
      <c r="F607" s="74"/>
      <c r="G607" s="29"/>
      <c r="H607" s="29"/>
      <c r="I607" s="29"/>
      <c r="J607" s="37"/>
      <c r="K607" s="37"/>
      <c r="L607" s="38"/>
      <c r="M607" s="37"/>
      <c r="N607" s="37"/>
    </row>
    <row r="608" spans="2:15" x14ac:dyDescent="0.2">
      <c r="B608" s="119" t="s">
        <v>66</v>
      </c>
      <c r="C608" s="119"/>
      <c r="D608" s="119"/>
      <c r="E608" s="119"/>
      <c r="F608" s="119"/>
      <c r="G608" s="119"/>
      <c r="H608" s="119"/>
      <c r="I608" s="119"/>
      <c r="J608" s="37"/>
      <c r="K608" s="37"/>
      <c r="L608" s="38"/>
      <c r="M608" s="37"/>
      <c r="N608" s="37"/>
    </row>
    <row r="609" spans="2:14" x14ac:dyDescent="0.2">
      <c r="B609" s="119" t="s">
        <v>51</v>
      </c>
      <c r="C609" s="119"/>
      <c r="D609" s="119"/>
      <c r="E609" s="119"/>
      <c r="F609" s="119"/>
      <c r="G609" s="119"/>
      <c r="H609" s="119"/>
      <c r="I609" s="119"/>
      <c r="J609" s="37"/>
      <c r="K609" s="37"/>
      <c r="L609" s="38"/>
      <c r="M609" s="37"/>
      <c r="N609" s="37"/>
    </row>
    <row r="610" spans="2:14" x14ac:dyDescent="0.2">
      <c r="B610" s="119" t="s">
        <v>52</v>
      </c>
      <c r="C610" s="119"/>
      <c r="D610" s="119"/>
      <c r="E610" s="119"/>
      <c r="F610" s="119"/>
      <c r="G610" s="119"/>
      <c r="H610" s="119"/>
      <c r="I610" s="119"/>
      <c r="J610" s="37"/>
      <c r="K610" s="37"/>
      <c r="L610" s="38"/>
      <c r="M610" s="37"/>
      <c r="N610" s="37"/>
    </row>
    <row r="611" spans="2:14" x14ac:dyDescent="0.2">
      <c r="B611" s="119" t="s">
        <v>53</v>
      </c>
      <c r="C611" s="119"/>
      <c r="D611" s="119"/>
      <c r="E611" s="119"/>
      <c r="F611" s="119"/>
      <c r="G611" s="119"/>
      <c r="H611" s="119"/>
      <c r="I611" s="119"/>
      <c r="J611" s="37"/>
      <c r="K611" s="37"/>
      <c r="L611" s="38"/>
      <c r="M611" s="37"/>
      <c r="N611" s="37"/>
    </row>
    <row r="612" spans="2:14" x14ac:dyDescent="0.2">
      <c r="B612" s="119" t="s">
        <v>54</v>
      </c>
      <c r="C612" s="119"/>
      <c r="D612" s="119"/>
      <c r="E612" s="119"/>
      <c r="F612" s="119"/>
      <c r="G612" s="119"/>
      <c r="H612" s="119"/>
      <c r="I612" s="119"/>
      <c r="J612" s="29"/>
      <c r="K612" s="29"/>
      <c r="L612" s="29"/>
      <c r="M612" s="29"/>
      <c r="N612" s="29"/>
    </row>
    <row r="613" spans="2:14" x14ac:dyDescent="0.2">
      <c r="B613" s="119" t="s">
        <v>55</v>
      </c>
      <c r="C613" s="119"/>
      <c r="D613" s="119"/>
      <c r="E613" s="119"/>
      <c r="F613" s="119"/>
      <c r="G613" s="119"/>
      <c r="H613" s="119"/>
      <c r="I613" s="119"/>
      <c r="J613" s="29"/>
      <c r="K613" s="29"/>
      <c r="L613" s="29"/>
      <c r="M613" s="29"/>
      <c r="N613" s="29"/>
    </row>
    <row r="614" spans="2:14" x14ac:dyDescent="0.2">
      <c r="B614" s="119" t="s">
        <v>56</v>
      </c>
      <c r="C614" s="119"/>
      <c r="D614" s="119"/>
      <c r="E614" s="119"/>
      <c r="F614" s="119"/>
      <c r="G614" s="119"/>
      <c r="H614" s="119"/>
      <c r="I614" s="119"/>
      <c r="J614" s="29"/>
      <c r="K614" s="29"/>
      <c r="L614" s="29"/>
      <c r="M614" s="29"/>
      <c r="N614" s="29"/>
    </row>
    <row r="615" spans="2:14" x14ac:dyDescent="0.2">
      <c r="B615" s="119" t="s">
        <v>57</v>
      </c>
      <c r="C615" s="119"/>
      <c r="D615" s="119"/>
      <c r="E615" s="119"/>
      <c r="F615" s="119"/>
      <c r="G615" s="119"/>
      <c r="H615" s="119"/>
      <c r="I615" s="119"/>
      <c r="J615" s="29"/>
      <c r="K615" s="29"/>
      <c r="L615" s="29"/>
      <c r="M615" s="29"/>
      <c r="N615" s="29"/>
    </row>
    <row r="616" spans="2:14" x14ac:dyDescent="0.2">
      <c r="B616" s="72"/>
      <c r="C616" s="72"/>
      <c r="D616" s="72"/>
      <c r="E616" s="72"/>
      <c r="F616" s="72"/>
      <c r="G616" s="72"/>
      <c r="H616" s="72"/>
      <c r="I616" s="72"/>
      <c r="J616" s="29"/>
      <c r="K616" s="29"/>
      <c r="L616" s="29"/>
      <c r="M616" s="29"/>
      <c r="N616" s="29"/>
    </row>
    <row r="617" spans="2:14" x14ac:dyDescent="0.2">
      <c r="B617" s="29" t="s">
        <v>58</v>
      </c>
      <c r="C617" s="29"/>
      <c r="D617" s="29"/>
      <c r="E617" s="29"/>
      <c r="F617" s="29"/>
      <c r="G617" s="29"/>
      <c r="H617" s="29"/>
      <c r="I617" s="29"/>
      <c r="J617" s="29" t="s">
        <v>59</v>
      </c>
      <c r="K617" s="29"/>
      <c r="L617" s="29"/>
      <c r="M617" s="29"/>
      <c r="N617" s="29"/>
    </row>
    <row r="618" spans="2:14" x14ac:dyDescent="0.2">
      <c r="B618" s="56" t="s">
        <v>65</v>
      </c>
      <c r="C618" s="56"/>
      <c r="D618" s="29"/>
      <c r="E618" s="29"/>
      <c r="F618" s="29"/>
      <c r="G618" s="29"/>
      <c r="H618" s="29"/>
      <c r="I618" s="29"/>
      <c r="J618" s="56"/>
      <c r="K618" s="56"/>
      <c r="L618" s="56"/>
      <c r="M618" s="29"/>
      <c r="N618" s="29"/>
    </row>
    <row r="619" spans="2:14" x14ac:dyDescent="0.2">
      <c r="B619" s="40" t="s">
        <v>60</v>
      </c>
      <c r="C619" s="29"/>
      <c r="D619" s="29"/>
      <c r="E619" s="29"/>
      <c r="F619" s="29"/>
      <c r="G619" s="29"/>
      <c r="H619" s="29"/>
      <c r="I619" s="29"/>
      <c r="J619" s="29" t="s">
        <v>60</v>
      </c>
      <c r="K619" s="29"/>
      <c r="L619" s="29"/>
      <c r="M619" s="29"/>
      <c r="N619" s="29"/>
    </row>
    <row r="620" spans="2:14" x14ac:dyDescent="0.2"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2:14" x14ac:dyDescent="0.2">
      <c r="B621" s="56"/>
      <c r="C621" s="56"/>
      <c r="D621" s="29"/>
      <c r="E621" s="29"/>
      <c r="F621" s="29"/>
      <c r="G621" s="29"/>
      <c r="H621" s="29"/>
      <c r="I621" s="29"/>
      <c r="J621" s="56"/>
      <c r="K621" s="56"/>
      <c r="L621" s="56"/>
      <c r="M621" s="29"/>
      <c r="N621" s="29"/>
    </row>
    <row r="622" spans="2:14" x14ac:dyDescent="0.2">
      <c r="B622" s="75" t="s">
        <v>61</v>
      </c>
      <c r="C622" s="29"/>
      <c r="D622" s="29"/>
      <c r="E622" s="29"/>
      <c r="F622" s="29"/>
      <c r="G622" s="29"/>
      <c r="H622" s="29"/>
      <c r="I622" s="29"/>
      <c r="J622" s="120" t="s">
        <v>61</v>
      </c>
      <c r="K622" s="120"/>
      <c r="L622" s="120"/>
      <c r="M622" s="29"/>
      <c r="N622" s="29"/>
    </row>
    <row r="623" spans="2:14" x14ac:dyDescent="0.2"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2:14" x14ac:dyDescent="0.2">
      <c r="B624" s="72" t="s">
        <v>62</v>
      </c>
      <c r="C624" s="29"/>
      <c r="D624" s="29"/>
      <c r="E624" s="29"/>
      <c r="F624" s="29"/>
      <c r="G624" s="29"/>
      <c r="H624" s="29"/>
      <c r="I624" s="29"/>
      <c r="J624" s="29" t="s">
        <v>62</v>
      </c>
      <c r="K624" s="29"/>
      <c r="L624" s="29"/>
      <c r="M624" s="29"/>
      <c r="N624" s="29"/>
    </row>
    <row r="626" spans="2:14" x14ac:dyDescent="0.2"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M626" s="29"/>
      <c r="N626" s="76" t="s">
        <v>28</v>
      </c>
    </row>
    <row r="627" spans="2:14" x14ac:dyDescent="0.2"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M627" s="29"/>
      <c r="N627" s="76" t="s">
        <v>29</v>
      </c>
    </row>
    <row r="628" spans="2:14" x14ac:dyDescent="0.2"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M628" s="29"/>
      <c r="N628" s="76" t="s">
        <v>30</v>
      </c>
    </row>
    <row r="629" spans="2:14" x14ac:dyDescent="0.2"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2:14" x14ac:dyDescent="0.2">
      <c r="B630" s="29"/>
      <c r="C630" s="131" t="s">
        <v>31</v>
      </c>
      <c r="D630" s="131"/>
      <c r="E630" s="131"/>
      <c r="F630" s="131"/>
      <c r="G630" s="131"/>
      <c r="H630" s="131"/>
      <c r="I630" s="131"/>
      <c r="J630" s="131"/>
      <c r="K630" s="131"/>
      <c r="L630" s="131"/>
      <c r="M630" s="29"/>
      <c r="N630" s="29"/>
    </row>
    <row r="631" spans="2:14" x14ac:dyDescent="0.2">
      <c r="B631" s="29"/>
      <c r="C631" s="131" t="s">
        <v>32</v>
      </c>
      <c r="D631" s="131"/>
      <c r="E631" s="131"/>
      <c r="F631" s="131"/>
      <c r="G631" s="131"/>
      <c r="H631" s="131"/>
      <c r="I631" s="131"/>
      <c r="J631" s="131"/>
      <c r="K631" s="131"/>
      <c r="L631" s="131"/>
      <c r="M631" s="29"/>
      <c r="N631" s="29"/>
    </row>
    <row r="632" spans="2:14" x14ac:dyDescent="0.2">
      <c r="B632" s="29">
        <v>13</v>
      </c>
      <c r="C632" s="73"/>
      <c r="D632" s="73"/>
      <c r="E632" s="73"/>
      <c r="F632" s="73"/>
      <c r="G632" s="73"/>
      <c r="H632" s="73"/>
      <c r="I632" s="73"/>
      <c r="J632" s="73"/>
      <c r="K632" s="73"/>
      <c r="L632" s="131" t="s">
        <v>33</v>
      </c>
      <c r="M632" s="131"/>
      <c r="N632" s="131"/>
    </row>
    <row r="633" spans="2:14" x14ac:dyDescent="0.2">
      <c r="B633" s="29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</row>
    <row r="634" spans="2:14" x14ac:dyDescent="0.2">
      <c r="B634" s="29" t="s">
        <v>34</v>
      </c>
      <c r="C634" s="99"/>
      <c r="D634" s="99"/>
      <c r="E634" s="99"/>
      <c r="F634" s="99"/>
      <c r="G634" s="99"/>
      <c r="H634" s="99"/>
      <c r="I634" s="99"/>
      <c r="J634" s="99"/>
      <c r="K634" s="99"/>
      <c r="L634" s="99"/>
      <c r="M634" s="99"/>
      <c r="N634" s="99"/>
    </row>
    <row r="635" spans="2:14" x14ac:dyDescent="0.2">
      <c r="B635" s="29" t="s">
        <v>35</v>
      </c>
      <c r="C635" s="99"/>
      <c r="D635" s="99"/>
      <c r="E635" s="99"/>
      <c r="F635" s="99"/>
      <c r="G635" s="99"/>
      <c r="H635" s="99"/>
      <c r="I635" s="99"/>
      <c r="J635" s="99"/>
      <c r="K635" s="99"/>
      <c r="L635" s="99"/>
      <c r="M635" s="99"/>
      <c r="N635" s="99"/>
    </row>
    <row r="636" spans="2:14" x14ac:dyDescent="0.2">
      <c r="B636" s="29" t="s">
        <v>276</v>
      </c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99"/>
      <c r="N636" s="99"/>
    </row>
    <row r="637" spans="2:14" x14ac:dyDescent="0.2">
      <c r="B637" s="29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</row>
    <row r="638" spans="2:14" x14ac:dyDescent="0.2"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2:14" ht="12.75" customHeight="1" x14ac:dyDescent="0.2">
      <c r="B639" s="132" t="s">
        <v>25</v>
      </c>
      <c r="C639" s="134" t="s">
        <v>36</v>
      </c>
      <c r="D639" s="136" t="s">
        <v>37</v>
      </c>
      <c r="E639" s="136" t="s">
        <v>38</v>
      </c>
      <c r="F639" s="136" t="s">
        <v>63</v>
      </c>
      <c r="G639" s="136" t="s">
        <v>39</v>
      </c>
      <c r="H639" s="136" t="s">
        <v>8</v>
      </c>
      <c r="I639" s="137" t="s">
        <v>40</v>
      </c>
      <c r="J639" s="137"/>
      <c r="K639" s="137"/>
      <c r="L639" s="137"/>
      <c r="M639" s="138" t="s">
        <v>41</v>
      </c>
      <c r="N639" s="139" t="s">
        <v>42</v>
      </c>
    </row>
    <row r="640" spans="2:14" x14ac:dyDescent="0.2">
      <c r="B640" s="133"/>
      <c r="C640" s="135"/>
      <c r="D640" s="136"/>
      <c r="E640" s="136"/>
      <c r="F640" s="136"/>
      <c r="G640" s="136"/>
      <c r="H640" s="136"/>
      <c r="I640" s="44" t="s">
        <v>43</v>
      </c>
      <c r="J640" s="44" t="s">
        <v>44</v>
      </c>
      <c r="K640" s="44" t="s">
        <v>45</v>
      </c>
      <c r="L640" s="44" t="s">
        <v>46</v>
      </c>
      <c r="M640" s="138"/>
      <c r="N640" s="140"/>
    </row>
    <row r="641" spans="2:15" x14ac:dyDescent="0.2">
      <c r="B641" s="121" t="s">
        <v>274</v>
      </c>
      <c r="C641" s="122"/>
      <c r="D641" s="122"/>
      <c r="E641" s="122"/>
      <c r="F641" s="122"/>
      <c r="G641" s="123"/>
      <c r="H641" s="45" t="s">
        <v>17</v>
      </c>
      <c r="I641" s="46">
        <v>172.66</v>
      </c>
      <c r="J641" s="46">
        <v>123.04</v>
      </c>
      <c r="K641" s="46">
        <v>62.34</v>
      </c>
      <c r="L641" s="46"/>
      <c r="M641" s="46">
        <v>9.84</v>
      </c>
      <c r="N641" s="46"/>
    </row>
    <row r="642" spans="2:15" x14ac:dyDescent="0.2">
      <c r="B642" s="124"/>
      <c r="C642" s="125"/>
      <c r="D642" s="125"/>
      <c r="E642" s="125"/>
      <c r="F642" s="125"/>
      <c r="G642" s="126"/>
      <c r="H642" s="45" t="s">
        <v>22</v>
      </c>
      <c r="I642" s="46">
        <v>1291.5</v>
      </c>
      <c r="J642" s="46">
        <v>922.79</v>
      </c>
      <c r="K642" s="46">
        <v>464.27</v>
      </c>
      <c r="L642" s="46"/>
      <c r="M642" s="46">
        <v>40.19</v>
      </c>
      <c r="N642" s="46"/>
    </row>
    <row r="643" spans="2:15" x14ac:dyDescent="0.2">
      <c r="B643" s="124"/>
      <c r="C643" s="125"/>
      <c r="D643" s="125"/>
      <c r="E643" s="125"/>
      <c r="F643" s="125"/>
      <c r="G643" s="126"/>
      <c r="H643" s="45" t="s">
        <v>19</v>
      </c>
      <c r="I643" s="46">
        <v>102.53</v>
      </c>
      <c r="J643" s="46">
        <v>74.64</v>
      </c>
      <c r="K643" s="46">
        <v>38.14</v>
      </c>
      <c r="L643" s="46"/>
      <c r="M643" s="46">
        <v>2.0499999999999998</v>
      </c>
      <c r="N643" s="46"/>
    </row>
    <row r="644" spans="2:15" x14ac:dyDescent="0.2">
      <c r="B644" s="124"/>
      <c r="C644" s="125"/>
      <c r="D644" s="125"/>
      <c r="E644" s="125"/>
      <c r="F644" s="125"/>
      <c r="G644" s="126"/>
      <c r="H644" s="45" t="s">
        <v>23</v>
      </c>
      <c r="I644" s="46">
        <v>102.53</v>
      </c>
      <c r="J644" s="46">
        <v>74.64</v>
      </c>
      <c r="K644" s="46">
        <v>38.14</v>
      </c>
      <c r="L644" s="46"/>
      <c r="M644" s="46">
        <v>2.0499999999999998</v>
      </c>
      <c r="N644" s="46"/>
    </row>
    <row r="645" spans="2:15" x14ac:dyDescent="0.2">
      <c r="B645" s="127"/>
      <c r="C645" s="128"/>
      <c r="D645" s="128"/>
      <c r="E645" s="128"/>
      <c r="F645" s="128"/>
      <c r="G645" s="129"/>
      <c r="H645" s="45" t="s">
        <v>18</v>
      </c>
      <c r="I645" s="46">
        <v>32.81</v>
      </c>
      <c r="J645" s="46">
        <v>25.02</v>
      </c>
      <c r="K645" s="46">
        <v>12.71</v>
      </c>
      <c r="L645" s="46"/>
      <c r="M645" s="46">
        <v>0.82</v>
      </c>
      <c r="N645" s="46"/>
    </row>
    <row r="646" spans="2:15" x14ac:dyDescent="0.2">
      <c r="B646" s="47" t="s">
        <v>253</v>
      </c>
      <c r="C646" s="44" t="s">
        <v>47</v>
      </c>
      <c r="D646" s="47">
        <v>60</v>
      </c>
      <c r="E646" s="47">
        <v>10</v>
      </c>
      <c r="F646" s="47">
        <v>3</v>
      </c>
      <c r="G646" s="48">
        <v>3.7</v>
      </c>
      <c r="H646" s="49" t="s">
        <v>17</v>
      </c>
      <c r="I646" s="50">
        <v>0</v>
      </c>
      <c r="J646" s="50">
        <v>0</v>
      </c>
      <c r="K646" s="50">
        <v>0</v>
      </c>
      <c r="L646" s="31">
        <f>IFERROR(SUM(I646,J646,K646),"")</f>
        <v>0</v>
      </c>
      <c r="M646" s="51">
        <v>0</v>
      </c>
      <c r="N646" s="31">
        <f>IFERROR(SUM(L646,M646),"")</f>
        <v>0</v>
      </c>
      <c r="O646" s="30" t="s">
        <v>113</v>
      </c>
    </row>
    <row r="647" spans="2:15" x14ac:dyDescent="0.2">
      <c r="B647" s="44"/>
      <c r="C647" s="44"/>
      <c r="D647" s="44"/>
      <c r="E647" s="44"/>
      <c r="F647" s="44"/>
      <c r="G647" s="44"/>
      <c r="H647" s="32" t="s">
        <v>48</v>
      </c>
      <c r="I647" s="33">
        <f>IFERROR(I646*I641,"")</f>
        <v>0</v>
      </c>
      <c r="J647" s="33">
        <f t="shared" ref="J647:K647" si="108">IFERROR(J646*J641,"")</f>
        <v>0</v>
      </c>
      <c r="K647" s="33">
        <f t="shared" si="108"/>
        <v>0</v>
      </c>
      <c r="L647" s="33">
        <f>IFERROR(SUM(I647,J647,K647),"")</f>
        <v>0</v>
      </c>
      <c r="M647" s="33">
        <f>IFERROR(M646*M641,"")</f>
        <v>0</v>
      </c>
      <c r="N647" s="33">
        <f>IFERROR(SUM(L647,M647),"")</f>
        <v>0</v>
      </c>
      <c r="O647" s="30" t="s">
        <v>205</v>
      </c>
    </row>
    <row r="648" spans="2:15" x14ac:dyDescent="0.2">
      <c r="B648" s="44"/>
      <c r="C648" s="44"/>
      <c r="D648" s="44"/>
      <c r="E648" s="44"/>
      <c r="F648" s="44"/>
      <c r="G648" s="44"/>
      <c r="H648" s="49" t="s">
        <v>22</v>
      </c>
      <c r="I648" s="50">
        <v>7.04</v>
      </c>
      <c r="J648" s="50">
        <v>37.61</v>
      </c>
      <c r="K648" s="50">
        <v>9.6300000000000008</v>
      </c>
      <c r="L648" s="31">
        <f t="shared" ref="L648:L657" si="109">IFERROR(SUM(I648,J648,K648),"")</f>
        <v>54.28</v>
      </c>
      <c r="M648" s="51">
        <v>144.1</v>
      </c>
      <c r="N648" s="31">
        <f t="shared" ref="N648" si="110">IFERROR(SUM(L648,M648),"")</f>
        <v>198.38</v>
      </c>
      <c r="O648" s="30" t="s">
        <v>206</v>
      </c>
    </row>
    <row r="649" spans="2:15" x14ac:dyDescent="0.2">
      <c r="B649" s="44"/>
      <c r="C649" s="44"/>
      <c r="D649" s="44"/>
      <c r="E649" s="44"/>
      <c r="F649" s="44"/>
      <c r="G649" s="44"/>
      <c r="H649" s="32" t="s">
        <v>48</v>
      </c>
      <c r="I649" s="33">
        <f>IFERROR(I648*I642,"")</f>
        <v>9092.16</v>
      </c>
      <c r="J649" s="33">
        <f t="shared" ref="J649:K649" si="111">IFERROR(J648*J642,"")</f>
        <v>34706.1319</v>
      </c>
      <c r="K649" s="33">
        <f t="shared" si="111"/>
        <v>4470.9201000000003</v>
      </c>
      <c r="L649" s="33">
        <f t="shared" si="109"/>
        <v>48269.212</v>
      </c>
      <c r="M649" s="33">
        <f t="shared" ref="M649" si="112">IFERROR(M648*M642,"")</f>
        <v>5791.378999999999</v>
      </c>
      <c r="N649" s="33">
        <f>IFERROR(SUM(L649,M649),"")</f>
        <v>54060.591</v>
      </c>
      <c r="O649" s="30" t="s">
        <v>205</v>
      </c>
    </row>
    <row r="650" spans="2:15" x14ac:dyDescent="0.2">
      <c r="B650" s="44"/>
      <c r="C650" s="44"/>
      <c r="D650" s="44"/>
      <c r="E650" s="44"/>
      <c r="F650" s="44"/>
      <c r="G650" s="44"/>
      <c r="H650" s="34" t="s">
        <v>19</v>
      </c>
      <c r="I650" s="51">
        <v>42.34</v>
      </c>
      <c r="J650" s="51">
        <v>221.93</v>
      </c>
      <c r="K650" s="51">
        <v>70.05</v>
      </c>
      <c r="L650" s="31">
        <f t="shared" si="109"/>
        <v>334.32</v>
      </c>
      <c r="M650" s="51">
        <v>244.67</v>
      </c>
      <c r="N650" s="31">
        <f t="shared" ref="N650" si="113">IFERROR(SUM(L650,M650),"")</f>
        <v>578.99</v>
      </c>
      <c r="O650" s="30" t="s">
        <v>114</v>
      </c>
    </row>
    <row r="651" spans="2:15" x14ac:dyDescent="0.2">
      <c r="B651" s="44"/>
      <c r="C651" s="44"/>
      <c r="D651" s="44"/>
      <c r="E651" s="44"/>
      <c r="F651" s="44"/>
      <c r="G651" s="44"/>
      <c r="H651" s="32" t="s">
        <v>48</v>
      </c>
      <c r="I651" s="33">
        <f>IFERROR(I650*I643,"")</f>
        <v>4341.1202000000003</v>
      </c>
      <c r="J651" s="33">
        <f>IFERROR(J650*J643,"")</f>
        <v>16564.855200000002</v>
      </c>
      <c r="K651" s="33">
        <f>IFERROR(K650*K643,"")</f>
        <v>2671.7069999999999</v>
      </c>
      <c r="L651" s="33">
        <f t="shared" si="109"/>
        <v>23577.682400000002</v>
      </c>
      <c r="M651" s="33">
        <f>IFERROR(M650*M643,"")</f>
        <v>501.57349999999991</v>
      </c>
      <c r="N651" s="33">
        <f>IFERROR(SUM(L651,M651),"")</f>
        <v>24079.2559</v>
      </c>
      <c r="O651" s="30" t="s">
        <v>205</v>
      </c>
    </row>
    <row r="652" spans="2:15" x14ac:dyDescent="0.2">
      <c r="B652" s="44"/>
      <c r="C652" s="44"/>
      <c r="D652" s="44"/>
      <c r="E652" s="44"/>
      <c r="F652" s="44"/>
      <c r="G652" s="44"/>
      <c r="H652" s="34" t="s">
        <v>23</v>
      </c>
      <c r="I652" s="51"/>
      <c r="J652" s="51" t="str">
        <f>IFERROR(INDEX(Извещение!$J$7:$T$45,MATCH(CONCATENATE(РАСЧЕТ!B646,"/",РАСЧЕТ!D646,"/",РАСЧЕТ!E646,"/",F646,"/",H652),Извещение!#REF!,0),3),"")</f>
        <v/>
      </c>
      <c r="K652" s="51" t="str">
        <f>IFERROR(INDEX(Извещение!$J$7:$T$45,MATCH(CONCATENATE(РАСЧЕТ!B646,"/",РАСЧЕТ!D646,"/",РАСЧЕТ!E646,"/",F646,"/",H652),Извещение!#REF!,0),4),"")</f>
        <v/>
      </c>
      <c r="L652" s="31">
        <f t="shared" si="109"/>
        <v>0</v>
      </c>
      <c r="M652" s="51" t="str">
        <f>IFERROR(INDEX(Извещение!$J$7:$T$45,MATCH(CONCATENATE(РАСЧЕТ!B646,"/",РАСЧЕТ!D646,"/",РАСЧЕТ!E646,"/",F646,"/",H652),Извещение!#REF!,0),6),"")</f>
        <v/>
      </c>
      <c r="N652" s="31">
        <f t="shared" ref="N652" si="114">IFERROR(SUM(L652,M652),"")</f>
        <v>0</v>
      </c>
      <c r="O652" s="30" t="s">
        <v>207</v>
      </c>
    </row>
    <row r="653" spans="2:15" x14ac:dyDescent="0.2">
      <c r="B653" s="44"/>
      <c r="C653" s="44"/>
      <c r="D653" s="44"/>
      <c r="E653" s="44"/>
      <c r="F653" s="44"/>
      <c r="G653" s="44"/>
      <c r="H653" s="32" t="s">
        <v>48</v>
      </c>
      <c r="I653" s="33">
        <f>IFERROR(I652*I644,"")</f>
        <v>0</v>
      </c>
      <c r="J653" s="33" t="str">
        <f>IFERROR(J652*J644,"")</f>
        <v/>
      </c>
      <c r="K653" s="33" t="str">
        <f>IFERROR(K652*K644,"")</f>
        <v/>
      </c>
      <c r="L653" s="33">
        <f t="shared" si="109"/>
        <v>0</v>
      </c>
      <c r="M653" s="33" t="str">
        <f>IFERROR(M652*M644,"")</f>
        <v/>
      </c>
      <c r="N653" s="33">
        <f>IFERROR(SUM(L653,M653),"")</f>
        <v>0</v>
      </c>
      <c r="O653" s="30" t="s">
        <v>205</v>
      </c>
    </row>
    <row r="654" spans="2:15" x14ac:dyDescent="0.2">
      <c r="B654" s="44"/>
      <c r="C654" s="44"/>
      <c r="D654" s="44"/>
      <c r="E654" s="44"/>
      <c r="F654" s="44"/>
      <c r="G654" s="44"/>
      <c r="H654" s="34" t="s">
        <v>18</v>
      </c>
      <c r="I654" s="51">
        <v>0</v>
      </c>
      <c r="J654" s="51">
        <v>0</v>
      </c>
      <c r="K654" s="51">
        <v>0</v>
      </c>
      <c r="L654" s="31">
        <f t="shared" si="109"/>
        <v>0</v>
      </c>
      <c r="M654" s="51">
        <v>24.72</v>
      </c>
      <c r="N654" s="31">
        <f t="shared" ref="N654" si="115">IFERROR(SUM(L654,M654),"")</f>
        <v>24.72</v>
      </c>
      <c r="O654" s="30" t="s">
        <v>112</v>
      </c>
    </row>
    <row r="655" spans="2:15" x14ac:dyDescent="0.2">
      <c r="B655" s="44"/>
      <c r="C655" s="44"/>
      <c r="D655" s="44"/>
      <c r="E655" s="44"/>
      <c r="F655" s="44"/>
      <c r="G655" s="44"/>
      <c r="H655" s="32" t="s">
        <v>48</v>
      </c>
      <c r="I655" s="33">
        <f>IFERROR(I654*I645,"")</f>
        <v>0</v>
      </c>
      <c r="J655" s="33">
        <f>IFERROR(J654*J645,"")</f>
        <v>0</v>
      </c>
      <c r="K655" s="33">
        <f>IFERROR(K654*K645,"")</f>
        <v>0</v>
      </c>
      <c r="L655" s="33">
        <f t="shared" si="109"/>
        <v>0</v>
      </c>
      <c r="M655" s="33">
        <f>IFERROR(M654*M645,"")</f>
        <v>20.270399999999999</v>
      </c>
      <c r="N655" s="33">
        <f>IFERROR(SUM(L655,M655),"")</f>
        <v>20.270399999999999</v>
      </c>
      <c r="O655" s="30" t="s">
        <v>205</v>
      </c>
    </row>
    <row r="656" spans="2:15" x14ac:dyDescent="0.2">
      <c r="B656" s="44"/>
      <c r="C656" s="44"/>
      <c r="D656" s="44"/>
      <c r="E656" s="44"/>
      <c r="F656" s="44"/>
      <c r="G656" s="44"/>
      <c r="H656" s="35" t="s">
        <v>49</v>
      </c>
      <c r="I656" s="36">
        <f ca="1">SUM(I646:OFFSET(I656,-1,0))-I657</f>
        <v>49.380000000001019</v>
      </c>
      <c r="J656" s="36">
        <f ca="1">SUM(J646:OFFSET(J656,-1,0))-J657</f>
        <v>259.54000000000815</v>
      </c>
      <c r="K656" s="36">
        <f ca="1">SUM(K646:OFFSET(K656,-1,0))-K657</f>
        <v>79.680000000000291</v>
      </c>
      <c r="L656" s="36">
        <f t="shared" ca="1" si="109"/>
        <v>388.60000000000946</v>
      </c>
      <c r="M656" s="36">
        <f ca="1">SUM(M646:OFFSET(M656,-1,0))-M657</f>
        <v>413.49000000000069</v>
      </c>
      <c r="N656" s="36">
        <f t="shared" ref="N656" ca="1" si="116">IFERROR(SUM(L656,M656),"")</f>
        <v>802.09000000001015</v>
      </c>
      <c r="O656" s="30" t="s">
        <v>208</v>
      </c>
    </row>
    <row r="657" spans="2:15" x14ac:dyDescent="0.2">
      <c r="B657" s="44"/>
      <c r="C657" s="44"/>
      <c r="D657" s="44"/>
      <c r="E657" s="44"/>
      <c r="F657" s="44"/>
      <c r="G657" s="44"/>
      <c r="H657" s="35" t="s">
        <v>64</v>
      </c>
      <c r="I657" s="36">
        <f>SUMIF(H646:H655,"стоимость",I646:I655)</f>
        <v>13433.280200000001</v>
      </c>
      <c r="J657" s="36">
        <f>SUMIF(H646:H655,"стоимость",J646:J655)</f>
        <v>51270.987099999998</v>
      </c>
      <c r="K657" s="36">
        <f>SUMIF(H646:H655,"стоимость",K646:K655)</f>
        <v>7142.6270999999997</v>
      </c>
      <c r="L657" s="36">
        <f t="shared" si="109"/>
        <v>71846.894400000005</v>
      </c>
      <c r="M657" s="36">
        <f>SUMIF(H646:H655,"стоимость",M646:M655)</f>
        <v>6313.2228999999988</v>
      </c>
      <c r="N657" s="36">
        <f>IFERROR(SUM(L657,M657),"")</f>
        <v>78160.117299999998</v>
      </c>
      <c r="O657" s="30" t="s">
        <v>209</v>
      </c>
    </row>
    <row r="658" spans="2:15" x14ac:dyDescent="0.2">
      <c r="B658" s="52"/>
      <c r="C658" s="52"/>
      <c r="D658" s="52"/>
      <c r="E658" s="52"/>
      <c r="F658" s="52"/>
      <c r="G658" s="53"/>
      <c r="H658" s="37"/>
      <c r="I658" s="37"/>
      <c r="J658" s="37"/>
      <c r="K658" s="37"/>
      <c r="L658" s="38"/>
      <c r="M658" s="37"/>
      <c r="N658" s="37"/>
    </row>
    <row r="659" spans="2:15" x14ac:dyDescent="0.2">
      <c r="B659" s="130" t="s">
        <v>50</v>
      </c>
      <c r="C659" s="130"/>
      <c r="D659" s="130"/>
      <c r="E659" s="130"/>
      <c r="F659" s="74"/>
      <c r="G659" s="29"/>
      <c r="H659" s="29"/>
      <c r="I659" s="29"/>
      <c r="J659" s="37"/>
      <c r="K659" s="37"/>
      <c r="L659" s="38"/>
      <c r="M659" s="37"/>
      <c r="N659" s="37"/>
    </row>
    <row r="660" spans="2:15" x14ac:dyDescent="0.2">
      <c r="B660" s="119" t="s">
        <v>66</v>
      </c>
      <c r="C660" s="119"/>
      <c r="D660" s="119"/>
      <c r="E660" s="119"/>
      <c r="F660" s="119"/>
      <c r="G660" s="119"/>
      <c r="H660" s="119"/>
      <c r="I660" s="119"/>
      <c r="J660" s="37"/>
      <c r="K660" s="37"/>
      <c r="L660" s="38"/>
      <c r="M660" s="37"/>
      <c r="N660" s="37"/>
    </row>
    <row r="661" spans="2:15" x14ac:dyDescent="0.2">
      <c r="B661" s="119" t="s">
        <v>51</v>
      </c>
      <c r="C661" s="119"/>
      <c r="D661" s="119"/>
      <c r="E661" s="119"/>
      <c r="F661" s="119"/>
      <c r="G661" s="119"/>
      <c r="H661" s="119"/>
      <c r="I661" s="119"/>
      <c r="J661" s="37"/>
      <c r="K661" s="37"/>
      <c r="L661" s="38"/>
      <c r="M661" s="37"/>
      <c r="N661" s="37"/>
    </row>
    <row r="662" spans="2:15" x14ac:dyDescent="0.2">
      <c r="B662" s="119" t="s">
        <v>52</v>
      </c>
      <c r="C662" s="119"/>
      <c r="D662" s="119"/>
      <c r="E662" s="119"/>
      <c r="F662" s="119"/>
      <c r="G662" s="119"/>
      <c r="H662" s="119"/>
      <c r="I662" s="119"/>
      <c r="J662" s="37"/>
      <c r="K662" s="37"/>
      <c r="L662" s="38"/>
      <c r="M662" s="37"/>
      <c r="N662" s="37"/>
    </row>
    <row r="663" spans="2:15" x14ac:dyDescent="0.2">
      <c r="B663" s="119" t="s">
        <v>53</v>
      </c>
      <c r="C663" s="119"/>
      <c r="D663" s="119"/>
      <c r="E663" s="119"/>
      <c r="F663" s="119"/>
      <c r="G663" s="119"/>
      <c r="H663" s="119"/>
      <c r="I663" s="119"/>
      <c r="J663" s="37"/>
      <c r="K663" s="37"/>
      <c r="L663" s="38"/>
      <c r="M663" s="37"/>
      <c r="N663" s="37"/>
    </row>
    <row r="664" spans="2:15" x14ac:dyDescent="0.2">
      <c r="B664" s="119" t="s">
        <v>54</v>
      </c>
      <c r="C664" s="119"/>
      <c r="D664" s="119"/>
      <c r="E664" s="119"/>
      <c r="F664" s="119"/>
      <c r="G664" s="119"/>
      <c r="H664" s="119"/>
      <c r="I664" s="119"/>
      <c r="J664" s="29"/>
      <c r="K664" s="29"/>
      <c r="L664" s="29"/>
      <c r="M664" s="29"/>
      <c r="N664" s="29"/>
    </row>
    <row r="665" spans="2:15" x14ac:dyDescent="0.2">
      <c r="B665" s="119" t="s">
        <v>55</v>
      </c>
      <c r="C665" s="119"/>
      <c r="D665" s="119"/>
      <c r="E665" s="119"/>
      <c r="F665" s="119"/>
      <c r="G665" s="119"/>
      <c r="H665" s="119"/>
      <c r="I665" s="119"/>
      <c r="J665" s="29"/>
      <c r="K665" s="29"/>
      <c r="L665" s="29"/>
      <c r="M665" s="29"/>
      <c r="N665" s="29"/>
    </row>
    <row r="666" spans="2:15" x14ac:dyDescent="0.2">
      <c r="B666" s="119" t="s">
        <v>56</v>
      </c>
      <c r="C666" s="119"/>
      <c r="D666" s="119"/>
      <c r="E666" s="119"/>
      <c r="F666" s="119"/>
      <c r="G666" s="119"/>
      <c r="H666" s="119"/>
      <c r="I666" s="119"/>
      <c r="J666" s="29"/>
      <c r="K666" s="29"/>
      <c r="L666" s="29"/>
      <c r="M666" s="29"/>
      <c r="N666" s="29"/>
    </row>
    <row r="667" spans="2:15" x14ac:dyDescent="0.2">
      <c r="B667" s="119" t="s">
        <v>57</v>
      </c>
      <c r="C667" s="119"/>
      <c r="D667" s="119"/>
      <c r="E667" s="119"/>
      <c r="F667" s="119"/>
      <c r="G667" s="119"/>
      <c r="H667" s="119"/>
      <c r="I667" s="119"/>
      <c r="J667" s="29"/>
      <c r="K667" s="29"/>
      <c r="L667" s="29"/>
      <c r="M667" s="29"/>
      <c r="N667" s="29"/>
    </row>
    <row r="668" spans="2:15" x14ac:dyDescent="0.2">
      <c r="B668" s="72"/>
      <c r="C668" s="72"/>
      <c r="D668" s="72"/>
      <c r="E668" s="72"/>
      <c r="F668" s="72"/>
      <c r="G668" s="72"/>
      <c r="H668" s="72"/>
      <c r="I668" s="72"/>
      <c r="J668" s="29"/>
      <c r="K668" s="29"/>
      <c r="L668" s="29"/>
      <c r="M668" s="29"/>
      <c r="N668" s="29"/>
    </row>
    <row r="669" spans="2:15" x14ac:dyDescent="0.2">
      <c r="B669" s="29" t="s">
        <v>58</v>
      </c>
      <c r="C669" s="29"/>
      <c r="D669" s="29"/>
      <c r="E669" s="29"/>
      <c r="F669" s="29"/>
      <c r="G669" s="29"/>
      <c r="H669" s="29"/>
      <c r="I669" s="29"/>
      <c r="J669" s="29" t="s">
        <v>59</v>
      </c>
      <c r="K669" s="29"/>
      <c r="L669" s="29"/>
      <c r="M669" s="29"/>
      <c r="N669" s="29"/>
    </row>
    <row r="670" spans="2:15" x14ac:dyDescent="0.2">
      <c r="B670" s="56" t="s">
        <v>65</v>
      </c>
      <c r="C670" s="56"/>
      <c r="D670" s="29"/>
      <c r="E670" s="29"/>
      <c r="F670" s="29"/>
      <c r="G670" s="29"/>
      <c r="H670" s="29"/>
      <c r="I670" s="29"/>
      <c r="J670" s="56"/>
      <c r="K670" s="56"/>
      <c r="L670" s="56"/>
      <c r="M670" s="29"/>
      <c r="N670" s="29"/>
    </row>
    <row r="671" spans="2:15" x14ac:dyDescent="0.2">
      <c r="B671" s="40" t="s">
        <v>60</v>
      </c>
      <c r="C671" s="29"/>
      <c r="D671" s="29"/>
      <c r="E671" s="29"/>
      <c r="F671" s="29"/>
      <c r="G671" s="29"/>
      <c r="H671" s="29"/>
      <c r="I671" s="29"/>
      <c r="J671" s="29" t="s">
        <v>60</v>
      </c>
      <c r="K671" s="29"/>
      <c r="L671" s="29"/>
      <c r="M671" s="29"/>
      <c r="N671" s="29"/>
    </row>
    <row r="672" spans="2:15" x14ac:dyDescent="0.2"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2:14" x14ac:dyDescent="0.2">
      <c r="B673" s="56"/>
      <c r="C673" s="56"/>
      <c r="D673" s="29"/>
      <c r="E673" s="29"/>
      <c r="F673" s="29"/>
      <c r="G673" s="29"/>
      <c r="H673" s="29"/>
      <c r="I673" s="29"/>
      <c r="J673" s="56"/>
      <c r="K673" s="56"/>
      <c r="L673" s="56"/>
      <c r="M673" s="29"/>
      <c r="N673" s="29"/>
    </row>
    <row r="674" spans="2:14" x14ac:dyDescent="0.2">
      <c r="B674" s="75" t="s">
        <v>61</v>
      </c>
      <c r="C674" s="29"/>
      <c r="D674" s="29"/>
      <c r="E674" s="29"/>
      <c r="F674" s="29"/>
      <c r="G674" s="29"/>
      <c r="H674" s="29"/>
      <c r="I674" s="29"/>
      <c r="J674" s="120" t="s">
        <v>61</v>
      </c>
      <c r="K674" s="120"/>
      <c r="L674" s="120"/>
      <c r="M674" s="29"/>
      <c r="N674" s="29"/>
    </row>
    <row r="675" spans="2:14" x14ac:dyDescent="0.2"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2:14" x14ac:dyDescent="0.2">
      <c r="B676" s="72" t="s">
        <v>62</v>
      </c>
      <c r="C676" s="29"/>
      <c r="D676" s="29"/>
      <c r="E676" s="29"/>
      <c r="F676" s="29"/>
      <c r="G676" s="29"/>
      <c r="H676" s="29"/>
      <c r="I676" s="29"/>
      <c r="J676" s="29" t="s">
        <v>62</v>
      </c>
      <c r="K676" s="29"/>
      <c r="L676" s="29"/>
      <c r="M676" s="29"/>
      <c r="N676" s="29"/>
    </row>
    <row r="678" spans="2:14" x14ac:dyDescent="0.2"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M678" s="29"/>
      <c r="N678" s="76" t="s">
        <v>28</v>
      </c>
    </row>
    <row r="679" spans="2:14" x14ac:dyDescent="0.2"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M679" s="29"/>
      <c r="N679" s="76" t="s">
        <v>29</v>
      </c>
    </row>
    <row r="680" spans="2:14" x14ac:dyDescent="0.2"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M680" s="29"/>
      <c r="N680" s="76" t="s">
        <v>30</v>
      </c>
    </row>
    <row r="681" spans="2:14" x14ac:dyDescent="0.2"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2:14" x14ac:dyDescent="0.2">
      <c r="B682" s="29"/>
      <c r="C682" s="131" t="s">
        <v>31</v>
      </c>
      <c r="D682" s="131"/>
      <c r="E682" s="131"/>
      <c r="F682" s="131"/>
      <c r="G682" s="131"/>
      <c r="H682" s="131"/>
      <c r="I682" s="131"/>
      <c r="J682" s="131"/>
      <c r="K682" s="131"/>
      <c r="L682" s="131"/>
      <c r="M682" s="29"/>
      <c r="N682" s="29"/>
    </row>
    <row r="683" spans="2:14" x14ac:dyDescent="0.2">
      <c r="B683" s="29"/>
      <c r="C683" s="131" t="s">
        <v>32</v>
      </c>
      <c r="D683" s="131"/>
      <c r="E683" s="131"/>
      <c r="F683" s="131"/>
      <c r="G683" s="131"/>
      <c r="H683" s="131"/>
      <c r="I683" s="131"/>
      <c r="J683" s="131"/>
      <c r="K683" s="131"/>
      <c r="L683" s="131"/>
      <c r="M683" s="29"/>
      <c r="N683" s="29"/>
    </row>
    <row r="684" spans="2:14" x14ac:dyDescent="0.2">
      <c r="B684" s="29">
        <v>14</v>
      </c>
      <c r="C684" s="73"/>
      <c r="D684" s="73"/>
      <c r="E684" s="73"/>
      <c r="F684" s="73"/>
      <c r="G684" s="73"/>
      <c r="H684" s="73"/>
      <c r="I684" s="73"/>
      <c r="J684" s="73"/>
      <c r="K684" s="73"/>
      <c r="L684" s="131" t="s">
        <v>33</v>
      </c>
      <c r="M684" s="131"/>
      <c r="N684" s="131"/>
    </row>
    <row r="685" spans="2:14" x14ac:dyDescent="0.2">
      <c r="B685" s="29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</row>
    <row r="686" spans="2:14" x14ac:dyDescent="0.2">
      <c r="B686" s="29" t="s">
        <v>34</v>
      </c>
      <c r="C686" s="99"/>
      <c r="D686" s="99"/>
      <c r="E686" s="99"/>
      <c r="F686" s="99"/>
      <c r="G686" s="99"/>
      <c r="H686" s="99"/>
      <c r="I686" s="99"/>
      <c r="J686" s="99"/>
      <c r="K686" s="99"/>
      <c r="L686" s="99"/>
      <c r="M686" s="99"/>
      <c r="N686" s="99"/>
    </row>
    <row r="687" spans="2:14" x14ac:dyDescent="0.2">
      <c r="B687" s="29" t="s">
        <v>35</v>
      </c>
      <c r="C687" s="99"/>
      <c r="D687" s="99"/>
      <c r="E687" s="99"/>
      <c r="F687" s="99"/>
      <c r="G687" s="99"/>
      <c r="H687" s="99"/>
      <c r="I687" s="99"/>
      <c r="J687" s="99"/>
      <c r="K687" s="99"/>
      <c r="L687" s="99"/>
      <c r="M687" s="99"/>
      <c r="N687" s="99"/>
    </row>
    <row r="688" spans="2:14" x14ac:dyDescent="0.2">
      <c r="B688" s="29" t="s">
        <v>276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99"/>
      <c r="N688" s="99"/>
    </row>
    <row r="689" spans="2:15" x14ac:dyDescent="0.2">
      <c r="B689" s="29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</row>
    <row r="690" spans="2:15" x14ac:dyDescent="0.2"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2:15" x14ac:dyDescent="0.2">
      <c r="B691" s="132" t="s">
        <v>25</v>
      </c>
      <c r="C691" s="134" t="s">
        <v>36</v>
      </c>
      <c r="D691" s="136" t="s">
        <v>37</v>
      </c>
      <c r="E691" s="136" t="s">
        <v>38</v>
      </c>
      <c r="F691" s="136" t="s">
        <v>63</v>
      </c>
      <c r="G691" s="136" t="s">
        <v>39</v>
      </c>
      <c r="H691" s="136" t="s">
        <v>8</v>
      </c>
      <c r="I691" s="137" t="s">
        <v>40</v>
      </c>
      <c r="J691" s="137"/>
      <c r="K691" s="137"/>
      <c r="L691" s="137"/>
      <c r="M691" s="138" t="s">
        <v>41</v>
      </c>
      <c r="N691" s="139" t="s">
        <v>42</v>
      </c>
    </row>
    <row r="692" spans="2:15" x14ac:dyDescent="0.2">
      <c r="B692" s="133"/>
      <c r="C692" s="135"/>
      <c r="D692" s="136"/>
      <c r="E692" s="136"/>
      <c r="F692" s="136"/>
      <c r="G692" s="136"/>
      <c r="H692" s="136"/>
      <c r="I692" s="44" t="s">
        <v>43</v>
      </c>
      <c r="J692" s="44" t="s">
        <v>44</v>
      </c>
      <c r="K692" s="44" t="s">
        <v>45</v>
      </c>
      <c r="L692" s="44" t="s">
        <v>46</v>
      </c>
      <c r="M692" s="138"/>
      <c r="N692" s="140"/>
    </row>
    <row r="693" spans="2:15" x14ac:dyDescent="0.2">
      <c r="B693" s="121" t="s">
        <v>274</v>
      </c>
      <c r="C693" s="122"/>
      <c r="D693" s="122"/>
      <c r="E693" s="122"/>
      <c r="F693" s="122"/>
      <c r="G693" s="123"/>
      <c r="H693" s="45" t="s">
        <v>17</v>
      </c>
      <c r="I693" s="46">
        <v>172.66</v>
      </c>
      <c r="J693" s="46">
        <v>123.04</v>
      </c>
      <c r="K693" s="46">
        <v>62.34</v>
      </c>
      <c r="L693" s="46"/>
      <c r="M693" s="46">
        <v>9.84</v>
      </c>
      <c r="N693" s="46"/>
    </row>
    <row r="694" spans="2:15" x14ac:dyDescent="0.2">
      <c r="B694" s="124"/>
      <c r="C694" s="125"/>
      <c r="D694" s="125"/>
      <c r="E694" s="125"/>
      <c r="F694" s="125"/>
      <c r="G694" s="126"/>
      <c r="H694" s="45" t="s">
        <v>22</v>
      </c>
      <c r="I694" s="46">
        <v>1291.5</v>
      </c>
      <c r="J694" s="46">
        <v>922.79</v>
      </c>
      <c r="K694" s="46">
        <v>464.27</v>
      </c>
      <c r="L694" s="46"/>
      <c r="M694" s="46">
        <v>40.19</v>
      </c>
      <c r="N694" s="46"/>
    </row>
    <row r="695" spans="2:15" x14ac:dyDescent="0.2">
      <c r="B695" s="124"/>
      <c r="C695" s="125"/>
      <c r="D695" s="125"/>
      <c r="E695" s="125"/>
      <c r="F695" s="125"/>
      <c r="G695" s="126"/>
      <c r="H695" s="45" t="s">
        <v>19</v>
      </c>
      <c r="I695" s="46">
        <v>102.53</v>
      </c>
      <c r="J695" s="46">
        <v>74.64</v>
      </c>
      <c r="K695" s="46">
        <v>38.14</v>
      </c>
      <c r="L695" s="46"/>
      <c r="M695" s="46">
        <v>2.0499999999999998</v>
      </c>
      <c r="N695" s="46"/>
    </row>
    <row r="696" spans="2:15" x14ac:dyDescent="0.2">
      <c r="B696" s="124"/>
      <c r="C696" s="125"/>
      <c r="D696" s="125"/>
      <c r="E696" s="125"/>
      <c r="F696" s="125"/>
      <c r="G696" s="126"/>
      <c r="H696" s="45" t="s">
        <v>23</v>
      </c>
      <c r="I696" s="46">
        <v>102.53</v>
      </c>
      <c r="J696" s="46">
        <v>74.64</v>
      </c>
      <c r="K696" s="46">
        <v>38.14</v>
      </c>
      <c r="L696" s="46"/>
      <c r="M696" s="46">
        <v>2.0499999999999998</v>
      </c>
      <c r="N696" s="46"/>
    </row>
    <row r="697" spans="2:15" x14ac:dyDescent="0.2">
      <c r="B697" s="127"/>
      <c r="C697" s="128"/>
      <c r="D697" s="128"/>
      <c r="E697" s="128"/>
      <c r="F697" s="128"/>
      <c r="G697" s="129"/>
      <c r="H697" s="45" t="s">
        <v>18</v>
      </c>
      <c r="I697" s="46">
        <v>32.81</v>
      </c>
      <c r="J697" s="46">
        <v>25.02</v>
      </c>
      <c r="K697" s="46">
        <v>12.71</v>
      </c>
      <c r="L697" s="46"/>
      <c r="M697" s="46">
        <v>0.82</v>
      </c>
      <c r="N697" s="46"/>
    </row>
    <row r="698" spans="2:15" x14ac:dyDescent="0.2">
      <c r="B698" s="47" t="s">
        <v>253</v>
      </c>
      <c r="C698" s="44" t="s">
        <v>47</v>
      </c>
      <c r="D698" s="47">
        <v>66</v>
      </c>
      <c r="E698" s="47">
        <v>26</v>
      </c>
      <c r="F698" s="47">
        <v>1</v>
      </c>
      <c r="G698" s="48">
        <v>1.7</v>
      </c>
      <c r="H698" s="49" t="s">
        <v>17</v>
      </c>
      <c r="I698" s="50">
        <v>0.89</v>
      </c>
      <c r="J698" s="50">
        <v>8.73</v>
      </c>
      <c r="K698" s="50">
        <v>0.63</v>
      </c>
      <c r="L698" s="31">
        <f>IFERROR(SUM(I698,J698,K698),"")</f>
        <v>10.250000000000002</v>
      </c>
      <c r="M698" s="51">
        <v>8.65</v>
      </c>
      <c r="N698" s="31">
        <f>IFERROR(SUM(L698,M698),"")</f>
        <v>18.900000000000002</v>
      </c>
      <c r="O698" s="30" t="s">
        <v>116</v>
      </c>
    </row>
    <row r="699" spans="2:15" x14ac:dyDescent="0.2">
      <c r="B699" s="44"/>
      <c r="C699" s="44"/>
      <c r="D699" s="44"/>
      <c r="E699" s="44"/>
      <c r="F699" s="44"/>
      <c r="G699" s="44"/>
      <c r="H699" s="32" t="s">
        <v>48</v>
      </c>
      <c r="I699" s="33">
        <f>IFERROR(I698*I693,"")</f>
        <v>153.66739999999999</v>
      </c>
      <c r="J699" s="33">
        <f t="shared" ref="J699:K699" si="117">IFERROR(J698*J693,"")</f>
        <v>1074.1392000000001</v>
      </c>
      <c r="K699" s="33">
        <f t="shared" si="117"/>
        <v>39.2742</v>
      </c>
      <c r="L699" s="33">
        <f>IFERROR(SUM(I699,J699,K699),"")</f>
        <v>1267.0808000000002</v>
      </c>
      <c r="M699" s="33">
        <f>IFERROR(M698*M693,"")</f>
        <v>85.116</v>
      </c>
      <c r="N699" s="33">
        <f>IFERROR(SUM(L699,M699),"")</f>
        <v>1352.1968000000002</v>
      </c>
      <c r="O699" s="30" t="s">
        <v>210</v>
      </c>
    </row>
    <row r="700" spans="2:15" x14ac:dyDescent="0.2">
      <c r="B700" s="44"/>
      <c r="C700" s="44"/>
      <c r="D700" s="44"/>
      <c r="E700" s="44"/>
      <c r="F700" s="44"/>
      <c r="G700" s="44"/>
      <c r="H700" s="49" t="s">
        <v>22</v>
      </c>
      <c r="I700" s="50"/>
      <c r="J700" s="50" t="str">
        <f>IFERROR(INDEX(Извещение!$J$7:$T$45,MATCH(CONCATENATE(РАСЧЕТ!B698,"/",РАСЧЕТ!D698,"/",РАСЧЕТ!E698,"/",F698,"/",H700),Извещение!#REF!,0),3),"")</f>
        <v/>
      </c>
      <c r="K700" s="50" t="str">
        <f>IFERROR(INDEX(Извещение!$J$7:$T$45,MATCH(CONCATENATE(РАСЧЕТ!B698,"/",РАСЧЕТ!D698,"/",РАСЧЕТ!E698,"/",F698,"/",H700),Извещение!#REF!,0),4),"")</f>
        <v/>
      </c>
      <c r="L700" s="31">
        <f t="shared" ref="L700:L709" si="118">IFERROR(SUM(I700,J700,K700),"")</f>
        <v>0</v>
      </c>
      <c r="M700" s="51" t="str">
        <f>IFERROR(INDEX(Извещение!$J$7:$T$45,MATCH(CONCATENATE(РАСЧЕТ!B698,"/",РАСЧЕТ!D698,"/",РАСЧЕТ!E698,"/",F698,"/",H700),Извещение!#REF!,0),6),"")</f>
        <v/>
      </c>
      <c r="N700" s="31">
        <f t="shared" ref="N700" si="119">IFERROR(SUM(L700,M700),"")</f>
        <v>0</v>
      </c>
      <c r="O700" s="30" t="s">
        <v>211</v>
      </c>
    </row>
    <row r="701" spans="2:15" x14ac:dyDescent="0.2">
      <c r="B701" s="44"/>
      <c r="C701" s="44"/>
      <c r="D701" s="44"/>
      <c r="E701" s="44"/>
      <c r="F701" s="44"/>
      <c r="G701" s="44"/>
      <c r="H701" s="32" t="s">
        <v>48</v>
      </c>
      <c r="I701" s="33">
        <f>IFERROR(I700*I694,"")</f>
        <v>0</v>
      </c>
      <c r="J701" s="33" t="str">
        <f t="shared" ref="J701:K701" si="120">IFERROR(J700*J694,"")</f>
        <v/>
      </c>
      <c r="K701" s="33" t="str">
        <f t="shared" si="120"/>
        <v/>
      </c>
      <c r="L701" s="33">
        <f t="shared" si="118"/>
        <v>0</v>
      </c>
      <c r="M701" s="33" t="str">
        <f t="shared" ref="M701" si="121">IFERROR(M700*M694,"")</f>
        <v/>
      </c>
      <c r="N701" s="33">
        <f>IFERROR(SUM(L701,M701),"")</f>
        <v>0</v>
      </c>
      <c r="O701" s="30" t="s">
        <v>210</v>
      </c>
    </row>
    <row r="702" spans="2:15" x14ac:dyDescent="0.2">
      <c r="B702" s="44"/>
      <c r="C702" s="44"/>
      <c r="D702" s="44"/>
      <c r="E702" s="44"/>
      <c r="F702" s="44"/>
      <c r="G702" s="44"/>
      <c r="H702" s="34" t="s">
        <v>19</v>
      </c>
      <c r="I702" s="51">
        <v>0.03</v>
      </c>
      <c r="J702" s="51">
        <v>1.1499999999999999</v>
      </c>
      <c r="K702" s="51">
        <v>0.09</v>
      </c>
      <c r="L702" s="31">
        <f t="shared" si="118"/>
        <v>1.27</v>
      </c>
      <c r="M702" s="51">
        <v>0.38</v>
      </c>
      <c r="N702" s="31">
        <f t="shared" ref="N702" si="122">IFERROR(SUM(L702,M702),"")</f>
        <v>1.65</v>
      </c>
      <c r="O702" s="30" t="s">
        <v>212</v>
      </c>
    </row>
    <row r="703" spans="2:15" x14ac:dyDescent="0.2">
      <c r="B703" s="44"/>
      <c r="C703" s="44"/>
      <c r="D703" s="44"/>
      <c r="E703" s="44"/>
      <c r="F703" s="44"/>
      <c r="G703" s="44"/>
      <c r="H703" s="32" t="s">
        <v>48</v>
      </c>
      <c r="I703" s="33">
        <f>IFERROR(I702*I695,"")</f>
        <v>3.0758999999999999</v>
      </c>
      <c r="J703" s="33">
        <f>IFERROR(J702*J695,"")</f>
        <v>85.835999999999999</v>
      </c>
      <c r="K703" s="33">
        <f>IFERROR(K702*K695,"")</f>
        <v>3.4325999999999999</v>
      </c>
      <c r="L703" s="33">
        <f t="shared" si="118"/>
        <v>92.344499999999996</v>
      </c>
      <c r="M703" s="33">
        <f>IFERROR(M702*M695,"")</f>
        <v>0.77899999999999991</v>
      </c>
      <c r="N703" s="33">
        <f>IFERROR(SUM(L703,M703),"")</f>
        <v>93.123499999999993</v>
      </c>
      <c r="O703" s="30" t="s">
        <v>210</v>
      </c>
    </row>
    <row r="704" spans="2:15" x14ac:dyDescent="0.2">
      <c r="B704" s="44"/>
      <c r="C704" s="44"/>
      <c r="D704" s="44"/>
      <c r="E704" s="44"/>
      <c r="F704" s="44"/>
      <c r="G704" s="44"/>
      <c r="H704" s="34" t="s">
        <v>23</v>
      </c>
      <c r="I704" s="51"/>
      <c r="J704" s="51" t="str">
        <f>IFERROR(INDEX(Извещение!$J$7:$T$45,MATCH(CONCATENATE(РАСЧЕТ!B698,"/",РАСЧЕТ!D698,"/",РАСЧЕТ!E698,"/",F698,"/",H704),Извещение!#REF!,0),3),"")</f>
        <v/>
      </c>
      <c r="K704" s="51" t="str">
        <f>IFERROR(INDEX(Извещение!$J$7:$T$45,MATCH(CONCATENATE(РАСЧЕТ!B698,"/",РАСЧЕТ!D698,"/",РАСЧЕТ!E698,"/",F698,"/",H704),Извещение!#REF!,0),4),"")</f>
        <v/>
      </c>
      <c r="L704" s="31">
        <f t="shared" si="118"/>
        <v>0</v>
      </c>
      <c r="M704" s="51" t="str">
        <f>IFERROR(INDEX(Извещение!$J$7:$T$45,MATCH(CONCATENATE(РАСЧЕТ!B698,"/",РАСЧЕТ!D698,"/",РАСЧЕТ!E698,"/",F698,"/",H704),Извещение!#REF!,0),6),"")</f>
        <v/>
      </c>
      <c r="N704" s="31">
        <f t="shared" ref="N704" si="123">IFERROR(SUM(L704,M704),"")</f>
        <v>0</v>
      </c>
      <c r="O704" s="30" t="s">
        <v>213</v>
      </c>
    </row>
    <row r="705" spans="2:15" x14ac:dyDescent="0.2">
      <c r="B705" s="44"/>
      <c r="C705" s="44"/>
      <c r="D705" s="44"/>
      <c r="E705" s="44"/>
      <c r="F705" s="44"/>
      <c r="G705" s="44"/>
      <c r="H705" s="32" t="s">
        <v>48</v>
      </c>
      <c r="I705" s="33">
        <f>IFERROR(I704*I696,"")</f>
        <v>0</v>
      </c>
      <c r="J705" s="33" t="str">
        <f>IFERROR(J704*J696,"")</f>
        <v/>
      </c>
      <c r="K705" s="33" t="str">
        <f>IFERROR(K704*K696,"")</f>
        <v/>
      </c>
      <c r="L705" s="33">
        <f t="shared" si="118"/>
        <v>0</v>
      </c>
      <c r="M705" s="33" t="str">
        <f>IFERROR(M704*M696,"")</f>
        <v/>
      </c>
      <c r="N705" s="33">
        <f>IFERROR(SUM(L705,M705),"")</f>
        <v>0</v>
      </c>
      <c r="O705" s="30" t="s">
        <v>210</v>
      </c>
    </row>
    <row r="706" spans="2:15" x14ac:dyDescent="0.2">
      <c r="B706" s="44"/>
      <c r="C706" s="44"/>
      <c r="D706" s="44"/>
      <c r="E706" s="44"/>
      <c r="F706" s="44"/>
      <c r="G706" s="44"/>
      <c r="H706" s="34" t="s">
        <v>18</v>
      </c>
      <c r="I706" s="51">
        <v>11.01</v>
      </c>
      <c r="J706" s="51">
        <v>174.49</v>
      </c>
      <c r="K706" s="51">
        <v>25.66</v>
      </c>
      <c r="L706" s="31">
        <f t="shared" si="118"/>
        <v>211.16</v>
      </c>
      <c r="M706" s="51">
        <v>118.18</v>
      </c>
      <c r="N706" s="31">
        <f t="shared" ref="N706" si="124">IFERROR(SUM(L706,M706),"")</f>
        <v>329.34000000000003</v>
      </c>
      <c r="O706" s="30" t="s">
        <v>115</v>
      </c>
    </row>
    <row r="707" spans="2:15" x14ac:dyDescent="0.2">
      <c r="B707" s="44"/>
      <c r="C707" s="44"/>
      <c r="D707" s="44"/>
      <c r="E707" s="44"/>
      <c r="F707" s="44"/>
      <c r="G707" s="44"/>
      <c r="H707" s="32" t="s">
        <v>48</v>
      </c>
      <c r="I707" s="33">
        <f>IFERROR(I706*I697,"")</f>
        <v>361.23810000000003</v>
      </c>
      <c r="J707" s="33">
        <f>IFERROR(J706*J697,"")</f>
        <v>4365.7398000000003</v>
      </c>
      <c r="K707" s="33">
        <f>IFERROR(K706*K697,"")</f>
        <v>326.1386</v>
      </c>
      <c r="L707" s="33">
        <f t="shared" si="118"/>
        <v>5053.1165000000001</v>
      </c>
      <c r="M707" s="33">
        <f>IFERROR(M706*M697,"")</f>
        <v>96.907600000000002</v>
      </c>
      <c r="N707" s="33">
        <f>IFERROR(SUM(L707,M707),"")</f>
        <v>5150.0241000000005</v>
      </c>
      <c r="O707" s="30" t="s">
        <v>210</v>
      </c>
    </row>
    <row r="708" spans="2:15" x14ac:dyDescent="0.2">
      <c r="B708" s="44"/>
      <c r="C708" s="44"/>
      <c r="D708" s="44"/>
      <c r="E708" s="44"/>
      <c r="F708" s="44"/>
      <c r="G708" s="44"/>
      <c r="H708" s="35" t="s">
        <v>49</v>
      </c>
      <c r="I708" s="36">
        <f ca="1">SUM(I698:OFFSET(I708,-1,0))-I709</f>
        <v>11.92999999999995</v>
      </c>
      <c r="J708" s="36">
        <f ca="1">SUM(J698:OFFSET(J708,-1,0))-J709</f>
        <v>184.3700000000008</v>
      </c>
      <c r="K708" s="36">
        <f ca="1">SUM(K698:OFFSET(K708,-1,0))-K709</f>
        <v>26.380000000000052</v>
      </c>
      <c r="L708" s="36">
        <f t="shared" ca="1" si="118"/>
        <v>222.6800000000008</v>
      </c>
      <c r="M708" s="36">
        <f ca="1">SUM(M698:OFFSET(M708,-1,0))-M709</f>
        <v>127.21000000000004</v>
      </c>
      <c r="N708" s="36">
        <f t="shared" ref="N708" ca="1" si="125">IFERROR(SUM(L708,M708),"")</f>
        <v>349.89000000000084</v>
      </c>
      <c r="O708" s="30" t="s">
        <v>214</v>
      </c>
    </row>
    <row r="709" spans="2:15" x14ac:dyDescent="0.2">
      <c r="B709" s="44"/>
      <c r="C709" s="44"/>
      <c r="D709" s="44"/>
      <c r="E709" s="44"/>
      <c r="F709" s="44"/>
      <c r="G709" s="44"/>
      <c r="H709" s="35" t="s">
        <v>64</v>
      </c>
      <c r="I709" s="36">
        <f>SUMIF(H698:H707,"стоимость",I698:I707)</f>
        <v>517.98140000000001</v>
      </c>
      <c r="J709" s="36">
        <f>SUMIF(H698:H707,"стоимость",J698:J707)</f>
        <v>5525.7150000000001</v>
      </c>
      <c r="K709" s="36">
        <f>SUMIF(H698:H707,"стоимость",K698:K707)</f>
        <v>368.84539999999998</v>
      </c>
      <c r="L709" s="36">
        <f t="shared" si="118"/>
        <v>6412.5418</v>
      </c>
      <c r="M709" s="36">
        <f>SUMIF(H698:H707,"стоимость",M698:M707)</f>
        <v>182.80259999999998</v>
      </c>
      <c r="N709" s="36">
        <f>IFERROR(SUM(L709,M709),"")</f>
        <v>6595.3444</v>
      </c>
      <c r="O709" s="30" t="s">
        <v>215</v>
      </c>
    </row>
    <row r="710" spans="2:15" x14ac:dyDescent="0.2">
      <c r="B710" s="52"/>
      <c r="C710" s="52"/>
      <c r="D710" s="52"/>
      <c r="E710" s="52"/>
      <c r="F710" s="52"/>
      <c r="G710" s="53"/>
      <c r="H710" s="37"/>
      <c r="I710" s="37"/>
      <c r="J710" s="37"/>
      <c r="K710" s="37"/>
      <c r="L710" s="38"/>
      <c r="M710" s="37"/>
      <c r="N710" s="37"/>
    </row>
    <row r="711" spans="2:15" x14ac:dyDescent="0.2">
      <c r="B711" s="130" t="s">
        <v>50</v>
      </c>
      <c r="C711" s="130"/>
      <c r="D711" s="130"/>
      <c r="E711" s="130"/>
      <c r="F711" s="74"/>
      <c r="G711" s="29"/>
      <c r="H711" s="29"/>
      <c r="I711" s="29"/>
      <c r="J711" s="37"/>
      <c r="K711" s="37"/>
      <c r="L711" s="38"/>
      <c r="M711" s="37"/>
      <c r="N711" s="37"/>
    </row>
    <row r="712" spans="2:15" x14ac:dyDescent="0.2">
      <c r="B712" s="119" t="s">
        <v>66</v>
      </c>
      <c r="C712" s="119"/>
      <c r="D712" s="119"/>
      <c r="E712" s="119"/>
      <c r="F712" s="119"/>
      <c r="G712" s="119"/>
      <c r="H712" s="119"/>
      <c r="I712" s="119"/>
      <c r="J712" s="37"/>
      <c r="K712" s="37"/>
      <c r="L712" s="38"/>
      <c r="M712" s="37"/>
      <c r="N712" s="37"/>
    </row>
    <row r="713" spans="2:15" x14ac:dyDescent="0.2">
      <c r="B713" s="119" t="s">
        <v>51</v>
      </c>
      <c r="C713" s="119"/>
      <c r="D713" s="119"/>
      <c r="E713" s="119"/>
      <c r="F713" s="119"/>
      <c r="G713" s="119"/>
      <c r="H713" s="119"/>
      <c r="I713" s="119"/>
      <c r="J713" s="37"/>
      <c r="K713" s="37"/>
      <c r="L713" s="38"/>
      <c r="M713" s="37"/>
      <c r="N713" s="37"/>
    </row>
    <row r="714" spans="2:15" x14ac:dyDescent="0.2">
      <c r="B714" s="119" t="s">
        <v>52</v>
      </c>
      <c r="C714" s="119"/>
      <c r="D714" s="119"/>
      <c r="E714" s="119"/>
      <c r="F714" s="119"/>
      <c r="G714" s="119"/>
      <c r="H714" s="119"/>
      <c r="I714" s="119"/>
      <c r="J714" s="37"/>
      <c r="K714" s="37"/>
      <c r="L714" s="38"/>
      <c r="M714" s="37"/>
      <c r="N714" s="37"/>
    </row>
    <row r="715" spans="2:15" x14ac:dyDescent="0.2">
      <c r="B715" s="119" t="s">
        <v>53</v>
      </c>
      <c r="C715" s="119"/>
      <c r="D715" s="119"/>
      <c r="E715" s="119"/>
      <c r="F715" s="119"/>
      <c r="G715" s="119"/>
      <c r="H715" s="119"/>
      <c r="I715" s="119"/>
      <c r="J715" s="37"/>
      <c r="K715" s="37"/>
      <c r="L715" s="38"/>
      <c r="M715" s="37"/>
      <c r="N715" s="37"/>
    </row>
    <row r="716" spans="2:15" x14ac:dyDescent="0.2">
      <c r="B716" s="119" t="s">
        <v>54</v>
      </c>
      <c r="C716" s="119"/>
      <c r="D716" s="119"/>
      <c r="E716" s="119"/>
      <c r="F716" s="119"/>
      <c r="G716" s="119"/>
      <c r="H716" s="119"/>
      <c r="I716" s="119"/>
      <c r="J716" s="29"/>
      <c r="K716" s="29"/>
      <c r="L716" s="29"/>
      <c r="M716" s="29"/>
      <c r="N716" s="29"/>
    </row>
    <row r="717" spans="2:15" x14ac:dyDescent="0.2">
      <c r="B717" s="119" t="s">
        <v>55</v>
      </c>
      <c r="C717" s="119"/>
      <c r="D717" s="119"/>
      <c r="E717" s="119"/>
      <c r="F717" s="119"/>
      <c r="G717" s="119"/>
      <c r="H717" s="119"/>
      <c r="I717" s="119"/>
      <c r="J717" s="29"/>
      <c r="K717" s="29"/>
      <c r="L717" s="29"/>
      <c r="M717" s="29"/>
      <c r="N717" s="29"/>
    </row>
    <row r="718" spans="2:15" x14ac:dyDescent="0.2">
      <c r="B718" s="119" t="s">
        <v>56</v>
      </c>
      <c r="C718" s="119"/>
      <c r="D718" s="119"/>
      <c r="E718" s="119"/>
      <c r="F718" s="119"/>
      <c r="G718" s="119"/>
      <c r="H718" s="119"/>
      <c r="I718" s="119"/>
      <c r="J718" s="29"/>
      <c r="K718" s="29"/>
      <c r="L718" s="29"/>
      <c r="M718" s="29"/>
      <c r="N718" s="29"/>
    </row>
    <row r="719" spans="2:15" x14ac:dyDescent="0.2">
      <c r="B719" s="119" t="s">
        <v>57</v>
      </c>
      <c r="C719" s="119"/>
      <c r="D719" s="119"/>
      <c r="E719" s="119"/>
      <c r="F719" s="119"/>
      <c r="G719" s="119"/>
      <c r="H719" s="119"/>
      <c r="I719" s="119"/>
      <c r="J719" s="29"/>
      <c r="K719" s="29"/>
      <c r="L719" s="29"/>
      <c r="M719" s="29"/>
      <c r="N719" s="29"/>
    </row>
    <row r="720" spans="2:15" x14ac:dyDescent="0.2">
      <c r="B720" s="72"/>
      <c r="C720" s="72"/>
      <c r="D720" s="72"/>
      <c r="E720" s="72"/>
      <c r="F720" s="72"/>
      <c r="G720" s="72"/>
      <c r="H720" s="72"/>
      <c r="I720" s="72"/>
      <c r="J720" s="29"/>
      <c r="K720" s="29"/>
      <c r="L720" s="29"/>
      <c r="M720" s="29"/>
      <c r="N720" s="29"/>
    </row>
    <row r="721" spans="2:14" x14ac:dyDescent="0.2">
      <c r="B721" s="29" t="s">
        <v>58</v>
      </c>
      <c r="C721" s="29"/>
      <c r="D721" s="29"/>
      <c r="E721" s="29"/>
      <c r="F721" s="29"/>
      <c r="G721" s="29"/>
      <c r="H721" s="29"/>
      <c r="I721" s="29"/>
      <c r="J721" s="29" t="s">
        <v>59</v>
      </c>
      <c r="K721" s="29"/>
      <c r="L721" s="29"/>
      <c r="M721" s="29"/>
      <c r="N721" s="29"/>
    </row>
    <row r="722" spans="2:14" x14ac:dyDescent="0.2">
      <c r="B722" s="56" t="s">
        <v>65</v>
      </c>
      <c r="C722" s="56"/>
      <c r="D722" s="29"/>
      <c r="E722" s="29"/>
      <c r="F722" s="29"/>
      <c r="G722" s="29"/>
      <c r="H722" s="29"/>
      <c r="I722" s="29"/>
      <c r="J722" s="56"/>
      <c r="K722" s="56"/>
      <c r="L722" s="56"/>
      <c r="M722" s="29"/>
      <c r="N722" s="29"/>
    </row>
    <row r="723" spans="2:14" x14ac:dyDescent="0.2">
      <c r="B723" s="40" t="s">
        <v>60</v>
      </c>
      <c r="C723" s="29"/>
      <c r="D723" s="29"/>
      <c r="E723" s="29"/>
      <c r="F723" s="29"/>
      <c r="G723" s="29"/>
      <c r="H723" s="29"/>
      <c r="I723" s="29"/>
      <c r="J723" s="29" t="s">
        <v>60</v>
      </c>
      <c r="K723" s="29"/>
      <c r="L723" s="29"/>
      <c r="M723" s="29"/>
      <c r="N723" s="29"/>
    </row>
    <row r="724" spans="2:14" x14ac:dyDescent="0.2"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2:14" x14ac:dyDescent="0.2">
      <c r="B725" s="56"/>
      <c r="C725" s="56"/>
      <c r="D725" s="29"/>
      <c r="E725" s="29"/>
      <c r="F725" s="29"/>
      <c r="G725" s="29"/>
      <c r="H725" s="29"/>
      <c r="I725" s="29"/>
      <c r="J725" s="56"/>
      <c r="K725" s="56"/>
      <c r="L725" s="56"/>
      <c r="M725" s="29"/>
      <c r="N725" s="29"/>
    </row>
    <row r="726" spans="2:14" x14ac:dyDescent="0.2">
      <c r="B726" s="75" t="s">
        <v>61</v>
      </c>
      <c r="C726" s="29"/>
      <c r="D726" s="29"/>
      <c r="E726" s="29"/>
      <c r="F726" s="29"/>
      <c r="G726" s="29"/>
      <c r="H726" s="29"/>
      <c r="I726" s="29"/>
      <c r="J726" s="120" t="s">
        <v>61</v>
      </c>
      <c r="K726" s="120"/>
      <c r="L726" s="120"/>
      <c r="M726" s="29"/>
      <c r="N726" s="29"/>
    </row>
    <row r="727" spans="2:14" x14ac:dyDescent="0.2"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2:14" x14ac:dyDescent="0.2">
      <c r="B728" s="72" t="s">
        <v>62</v>
      </c>
      <c r="C728" s="29"/>
      <c r="D728" s="29"/>
      <c r="E728" s="29"/>
      <c r="F728" s="29"/>
      <c r="G728" s="29"/>
      <c r="H728" s="29"/>
      <c r="I728" s="29"/>
      <c r="J728" s="29" t="s">
        <v>62</v>
      </c>
      <c r="K728" s="29"/>
      <c r="L728" s="29"/>
      <c r="M728" s="29"/>
      <c r="N728" s="29"/>
    </row>
    <row r="730" spans="2:14" x14ac:dyDescent="0.2">
      <c r="B730" s="40"/>
      <c r="C730" s="40"/>
      <c r="D730" s="40"/>
      <c r="E730" s="40"/>
      <c r="F730" s="40"/>
      <c r="G730" s="40"/>
      <c r="H730" s="40"/>
      <c r="I730" s="40"/>
      <c r="J730" s="40"/>
      <c r="K730" s="40"/>
      <c r="L730" s="61"/>
      <c r="M730" s="40"/>
      <c r="N730" s="62"/>
    </row>
    <row r="731" spans="2:14" x14ac:dyDescent="0.2"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M731" s="29"/>
      <c r="N731" s="88" t="s">
        <v>28</v>
      </c>
    </row>
    <row r="732" spans="2:14" x14ac:dyDescent="0.2"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M732" s="29"/>
      <c r="N732" s="88" t="s">
        <v>29</v>
      </c>
    </row>
    <row r="733" spans="2:14" x14ac:dyDescent="0.2"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M733" s="29"/>
      <c r="N733" s="88" t="s">
        <v>30</v>
      </c>
    </row>
    <row r="734" spans="2:14" x14ac:dyDescent="0.2"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2:14" x14ac:dyDescent="0.2">
      <c r="B735" s="29"/>
      <c r="C735" s="131" t="s">
        <v>31</v>
      </c>
      <c r="D735" s="131"/>
      <c r="E735" s="131"/>
      <c r="F735" s="131"/>
      <c r="G735" s="131"/>
      <c r="H735" s="131"/>
      <c r="I735" s="131"/>
      <c r="J735" s="131"/>
      <c r="K735" s="131"/>
      <c r="L735" s="131"/>
      <c r="M735" s="29"/>
      <c r="N735" s="29"/>
    </row>
    <row r="736" spans="2:14" x14ac:dyDescent="0.2">
      <c r="B736" s="29"/>
      <c r="C736" s="131" t="s">
        <v>32</v>
      </c>
      <c r="D736" s="131"/>
      <c r="E736" s="131"/>
      <c r="F736" s="131"/>
      <c r="G736" s="131"/>
      <c r="H736" s="131"/>
      <c r="I736" s="131"/>
      <c r="J736" s="131"/>
      <c r="K736" s="131"/>
      <c r="L736" s="131"/>
      <c r="M736" s="29"/>
      <c r="N736" s="29"/>
    </row>
    <row r="737" spans="2:15" x14ac:dyDescent="0.2">
      <c r="B737" s="29">
        <v>15</v>
      </c>
      <c r="C737" s="108"/>
      <c r="D737" s="108"/>
      <c r="E737" s="108"/>
      <c r="F737" s="108"/>
      <c r="G737" s="108"/>
      <c r="H737" s="108"/>
      <c r="I737" s="108"/>
      <c r="J737" s="108"/>
      <c r="K737" s="108"/>
      <c r="L737" s="131" t="s">
        <v>33</v>
      </c>
      <c r="M737" s="131"/>
      <c r="N737" s="131"/>
    </row>
    <row r="738" spans="2:15" x14ac:dyDescent="0.2">
      <c r="B738" s="29"/>
      <c r="C738" s="108"/>
      <c r="D738" s="108"/>
      <c r="E738" s="108"/>
      <c r="F738" s="108"/>
      <c r="G738" s="108"/>
      <c r="H738" s="108"/>
      <c r="I738" s="108"/>
      <c r="J738" s="108"/>
      <c r="K738" s="108"/>
      <c r="L738" s="108"/>
      <c r="M738" s="108"/>
      <c r="N738" s="108"/>
    </row>
    <row r="739" spans="2:15" x14ac:dyDescent="0.2">
      <c r="B739" s="29" t="s">
        <v>34</v>
      </c>
      <c r="C739" s="108"/>
      <c r="D739" s="108"/>
      <c r="E739" s="108"/>
      <c r="F739" s="108"/>
      <c r="G739" s="108"/>
      <c r="H739" s="108"/>
      <c r="I739" s="108"/>
      <c r="J739" s="108"/>
      <c r="K739" s="108"/>
      <c r="L739" s="108"/>
      <c r="M739" s="108"/>
      <c r="N739" s="108"/>
    </row>
    <row r="740" spans="2:15" x14ac:dyDescent="0.2">
      <c r="B740" s="29" t="s">
        <v>35</v>
      </c>
      <c r="C740" s="108"/>
      <c r="D740" s="108"/>
      <c r="E740" s="108"/>
      <c r="F740" s="108"/>
      <c r="G740" s="108"/>
      <c r="H740" s="108"/>
      <c r="I740" s="108"/>
      <c r="J740" s="108"/>
      <c r="K740" s="108"/>
      <c r="L740" s="108"/>
      <c r="M740" s="108"/>
      <c r="N740" s="108"/>
    </row>
    <row r="741" spans="2:15" x14ac:dyDescent="0.2">
      <c r="B741" s="29" t="s">
        <v>276</v>
      </c>
      <c r="C741" s="108"/>
      <c r="D741" s="108"/>
      <c r="E741" s="108"/>
      <c r="F741" s="108"/>
      <c r="G741" s="108"/>
      <c r="H741" s="108"/>
      <c r="I741" s="108"/>
      <c r="J741" s="108"/>
      <c r="K741" s="108"/>
      <c r="L741" s="108"/>
      <c r="M741" s="108"/>
      <c r="N741" s="108"/>
    </row>
    <row r="742" spans="2:15" x14ac:dyDescent="0.2">
      <c r="B742" s="29"/>
      <c r="C742" s="108"/>
      <c r="D742" s="108"/>
      <c r="E742" s="108"/>
      <c r="F742" s="108"/>
      <c r="G742" s="108"/>
      <c r="H742" s="108"/>
      <c r="I742" s="108"/>
      <c r="J742" s="108"/>
      <c r="K742" s="108"/>
      <c r="L742" s="108"/>
      <c r="M742" s="108"/>
      <c r="N742" s="108"/>
    </row>
    <row r="743" spans="2:15" x14ac:dyDescent="0.2"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2:15" x14ac:dyDescent="0.2">
      <c r="B744" s="132" t="s">
        <v>25</v>
      </c>
      <c r="C744" s="134" t="s">
        <v>36</v>
      </c>
      <c r="D744" s="136" t="s">
        <v>37</v>
      </c>
      <c r="E744" s="136" t="s">
        <v>38</v>
      </c>
      <c r="F744" s="136" t="s">
        <v>63</v>
      </c>
      <c r="G744" s="136" t="s">
        <v>39</v>
      </c>
      <c r="H744" s="136" t="s">
        <v>8</v>
      </c>
      <c r="I744" s="137" t="s">
        <v>40</v>
      </c>
      <c r="J744" s="137"/>
      <c r="K744" s="137"/>
      <c r="L744" s="137"/>
      <c r="M744" s="138" t="s">
        <v>41</v>
      </c>
      <c r="N744" s="139" t="s">
        <v>42</v>
      </c>
    </row>
    <row r="745" spans="2:15" x14ac:dyDescent="0.2">
      <c r="B745" s="133"/>
      <c r="C745" s="135"/>
      <c r="D745" s="136"/>
      <c r="E745" s="136"/>
      <c r="F745" s="136"/>
      <c r="G745" s="136"/>
      <c r="H745" s="136"/>
      <c r="I745" s="44" t="s">
        <v>43</v>
      </c>
      <c r="J745" s="44" t="s">
        <v>44</v>
      </c>
      <c r="K745" s="44" t="s">
        <v>45</v>
      </c>
      <c r="L745" s="44" t="s">
        <v>46</v>
      </c>
      <c r="M745" s="138"/>
      <c r="N745" s="140"/>
    </row>
    <row r="746" spans="2:15" x14ac:dyDescent="0.2">
      <c r="B746" s="121" t="s">
        <v>274</v>
      </c>
      <c r="C746" s="122"/>
      <c r="D746" s="122"/>
      <c r="E746" s="122"/>
      <c r="F746" s="122"/>
      <c r="G746" s="123"/>
      <c r="H746" s="45" t="s">
        <v>17</v>
      </c>
      <c r="I746" s="46">
        <v>172.66</v>
      </c>
      <c r="J746" s="46">
        <v>123.04</v>
      </c>
      <c r="K746" s="46">
        <v>62.34</v>
      </c>
      <c r="L746" s="46"/>
      <c r="M746" s="46">
        <v>9.84</v>
      </c>
      <c r="N746" s="46"/>
    </row>
    <row r="747" spans="2:15" x14ac:dyDescent="0.2">
      <c r="B747" s="124"/>
      <c r="C747" s="125"/>
      <c r="D747" s="125"/>
      <c r="E747" s="125"/>
      <c r="F747" s="125"/>
      <c r="G747" s="126"/>
      <c r="H747" s="45" t="s">
        <v>22</v>
      </c>
      <c r="I747" s="46">
        <v>1291.5</v>
      </c>
      <c r="J747" s="46">
        <v>922.79</v>
      </c>
      <c r="K747" s="46">
        <v>464.27</v>
      </c>
      <c r="L747" s="46"/>
      <c r="M747" s="46">
        <v>40.19</v>
      </c>
      <c r="N747" s="46"/>
    </row>
    <row r="748" spans="2:15" ht="12.75" customHeight="1" x14ac:dyDescent="0.2">
      <c r="B748" s="124"/>
      <c r="C748" s="125"/>
      <c r="D748" s="125"/>
      <c r="E748" s="125"/>
      <c r="F748" s="125"/>
      <c r="G748" s="126"/>
      <c r="H748" s="45" t="s">
        <v>19</v>
      </c>
      <c r="I748" s="46">
        <v>102.53</v>
      </c>
      <c r="J748" s="46">
        <v>74.64</v>
      </c>
      <c r="K748" s="46">
        <v>38.14</v>
      </c>
      <c r="L748" s="46"/>
      <c r="M748" s="46">
        <v>2.0499999999999998</v>
      </c>
      <c r="N748" s="46"/>
    </row>
    <row r="749" spans="2:15" x14ac:dyDescent="0.2">
      <c r="B749" s="124"/>
      <c r="C749" s="125"/>
      <c r="D749" s="125"/>
      <c r="E749" s="125"/>
      <c r="F749" s="125"/>
      <c r="G749" s="126"/>
      <c r="H749" s="45" t="s">
        <v>23</v>
      </c>
      <c r="I749" s="46">
        <v>102.53</v>
      </c>
      <c r="J749" s="46">
        <v>74.64</v>
      </c>
      <c r="K749" s="46">
        <v>38.14</v>
      </c>
      <c r="L749" s="46"/>
      <c r="M749" s="46">
        <v>2.0499999999999998</v>
      </c>
      <c r="N749" s="46"/>
    </row>
    <row r="750" spans="2:15" x14ac:dyDescent="0.2">
      <c r="B750" s="127"/>
      <c r="C750" s="128"/>
      <c r="D750" s="128"/>
      <c r="E750" s="128"/>
      <c r="F750" s="128"/>
      <c r="G750" s="129"/>
      <c r="H750" s="45" t="s">
        <v>18</v>
      </c>
      <c r="I750" s="46">
        <v>32.81</v>
      </c>
      <c r="J750" s="46">
        <v>25.02</v>
      </c>
      <c r="K750" s="46">
        <v>12.71</v>
      </c>
      <c r="L750" s="46"/>
      <c r="M750" s="46">
        <v>0.82</v>
      </c>
      <c r="N750" s="46"/>
      <c r="O750" s="30" t="s">
        <v>118</v>
      </c>
    </row>
    <row r="751" spans="2:15" x14ac:dyDescent="0.2">
      <c r="B751" s="47" t="s">
        <v>253</v>
      </c>
      <c r="C751" s="44" t="s">
        <v>47</v>
      </c>
      <c r="D751" s="47">
        <v>69</v>
      </c>
      <c r="E751" s="47">
        <v>11</v>
      </c>
      <c r="F751" s="47">
        <v>1</v>
      </c>
      <c r="G751" s="48">
        <v>3.6</v>
      </c>
      <c r="H751" s="49" t="s">
        <v>17</v>
      </c>
      <c r="I751" s="50">
        <v>0</v>
      </c>
      <c r="J751" s="50">
        <v>0</v>
      </c>
      <c r="K751" s="50">
        <v>0</v>
      </c>
      <c r="L751" s="31">
        <f>IFERROR(SUM(I751,J751,K751),"")</f>
        <v>0</v>
      </c>
      <c r="M751" s="51">
        <v>0</v>
      </c>
      <c r="N751" s="31">
        <f>IFERROR(SUM(L751,M751),"")</f>
        <v>0</v>
      </c>
      <c r="O751" s="30" t="s">
        <v>216</v>
      </c>
    </row>
    <row r="752" spans="2:15" x14ac:dyDescent="0.2">
      <c r="B752" s="44"/>
      <c r="C752" s="44"/>
      <c r="D752" s="44"/>
      <c r="E752" s="44"/>
      <c r="F752" s="44"/>
      <c r="G752" s="44"/>
      <c r="H752" s="32" t="s">
        <v>48</v>
      </c>
      <c r="I752" s="33">
        <f>IFERROR(I751*I746,"")</f>
        <v>0</v>
      </c>
      <c r="J752" s="33">
        <f t="shared" ref="J752:K752" si="126">IFERROR(J751*J746,"")</f>
        <v>0</v>
      </c>
      <c r="K752" s="33">
        <f t="shared" si="126"/>
        <v>0</v>
      </c>
      <c r="L752" s="33">
        <f>IFERROR(SUM(I752,J752,K752),"")</f>
        <v>0</v>
      </c>
      <c r="M752" s="33">
        <f>IFERROR(M751*M746,"")</f>
        <v>0</v>
      </c>
      <c r="N752" s="33">
        <f>IFERROR(SUM(L752,M752),"")</f>
        <v>0</v>
      </c>
      <c r="O752" s="30" t="s">
        <v>217</v>
      </c>
    </row>
    <row r="753" spans="2:15" x14ac:dyDescent="0.2">
      <c r="B753" s="44"/>
      <c r="C753" s="44"/>
      <c r="D753" s="44"/>
      <c r="E753" s="44"/>
      <c r="F753" s="44"/>
      <c r="G753" s="44"/>
      <c r="H753" s="49" t="s">
        <v>22</v>
      </c>
      <c r="I753" s="50"/>
      <c r="J753" s="50" t="str">
        <f>IFERROR(INDEX(Извещение!$J$7:$T$45,MATCH(CONCATENATE(РАСЧЕТ!B751,"/",РАСЧЕТ!D751,"/",РАСЧЕТ!E751,"/",F751,"/",H753),Извещение!#REF!,0),3),"")</f>
        <v/>
      </c>
      <c r="K753" s="50" t="str">
        <f>IFERROR(INDEX(Извещение!$J$7:$T$45,MATCH(CONCATENATE(РАСЧЕТ!B751,"/",РАСЧЕТ!D751,"/",РАСЧЕТ!E751,"/",F751,"/",H753),Извещение!#REF!,0),4),"")</f>
        <v/>
      </c>
      <c r="L753" s="31">
        <f t="shared" ref="L753:L762" si="127">IFERROR(SUM(I753,J753,K753),"")</f>
        <v>0</v>
      </c>
      <c r="M753" s="51">
        <v>4.2699999999999996</v>
      </c>
      <c r="N753" s="31">
        <f t="shared" ref="N753" si="128">IFERROR(SUM(L753,M753),"")</f>
        <v>4.2699999999999996</v>
      </c>
      <c r="O753" s="30" t="s">
        <v>216</v>
      </c>
    </row>
    <row r="754" spans="2:15" x14ac:dyDescent="0.2">
      <c r="B754" s="44"/>
      <c r="C754" s="44"/>
      <c r="D754" s="44"/>
      <c r="E754" s="44"/>
      <c r="F754" s="44"/>
      <c r="G754" s="44"/>
      <c r="H754" s="32" t="s">
        <v>48</v>
      </c>
      <c r="I754" s="33">
        <f>IFERROR(I753*I747,"")</f>
        <v>0</v>
      </c>
      <c r="J754" s="33" t="str">
        <f t="shared" ref="J754:K754" si="129">IFERROR(J753*J747,"")</f>
        <v/>
      </c>
      <c r="K754" s="33" t="str">
        <f t="shared" si="129"/>
        <v/>
      </c>
      <c r="L754" s="33">
        <f t="shared" si="127"/>
        <v>0</v>
      </c>
      <c r="M754" s="33">
        <f t="shared" ref="M754" si="130">IFERROR(M753*M747,"")</f>
        <v>171.61129999999997</v>
      </c>
      <c r="N754" s="33">
        <f>IFERROR(SUM(L754,M754),"")</f>
        <v>171.61129999999997</v>
      </c>
      <c r="O754" s="30" t="s">
        <v>119</v>
      </c>
    </row>
    <row r="755" spans="2:15" x14ac:dyDescent="0.2">
      <c r="B755" s="44"/>
      <c r="C755" s="44"/>
      <c r="D755" s="44"/>
      <c r="E755" s="44"/>
      <c r="F755" s="44"/>
      <c r="G755" s="44"/>
      <c r="H755" s="34" t="s">
        <v>19</v>
      </c>
      <c r="I755" s="51">
        <v>7.75</v>
      </c>
      <c r="J755" s="51">
        <v>96.22</v>
      </c>
      <c r="K755" s="51">
        <v>17.61</v>
      </c>
      <c r="L755" s="31">
        <f t="shared" si="127"/>
        <v>121.58</v>
      </c>
      <c r="M755" s="51">
        <v>79.06</v>
      </c>
      <c r="N755" s="31">
        <f t="shared" ref="N755" si="131">IFERROR(SUM(L755,M755),"")</f>
        <v>200.64</v>
      </c>
      <c r="O755" s="30" t="s">
        <v>216</v>
      </c>
    </row>
    <row r="756" spans="2:15" x14ac:dyDescent="0.2">
      <c r="B756" s="44"/>
      <c r="C756" s="44"/>
      <c r="D756" s="44"/>
      <c r="E756" s="44"/>
      <c r="F756" s="44"/>
      <c r="G756" s="44"/>
      <c r="H756" s="32" t="s">
        <v>48</v>
      </c>
      <c r="I756" s="33">
        <f>IFERROR(I755*I748,"")</f>
        <v>794.60749999999996</v>
      </c>
      <c r="J756" s="33">
        <f>IFERROR(J755*J748,"")</f>
        <v>7181.8608000000004</v>
      </c>
      <c r="K756" s="33">
        <f>IFERROR(K755*K748,"")</f>
        <v>671.6454</v>
      </c>
      <c r="L756" s="33">
        <f t="shared" si="127"/>
        <v>8648.1136999999999</v>
      </c>
      <c r="M756" s="33">
        <f>IFERROR(M755*M748,"")</f>
        <v>162.07299999999998</v>
      </c>
      <c r="N756" s="33">
        <f>IFERROR(SUM(L756,M756),"")</f>
        <v>8810.1867000000002</v>
      </c>
      <c r="O756" s="30" t="s">
        <v>218</v>
      </c>
    </row>
    <row r="757" spans="2:15" x14ac:dyDescent="0.2">
      <c r="B757" s="44"/>
      <c r="C757" s="44"/>
      <c r="D757" s="44"/>
      <c r="E757" s="44"/>
      <c r="F757" s="44"/>
      <c r="G757" s="44"/>
      <c r="H757" s="34" t="s">
        <v>23</v>
      </c>
      <c r="I757" s="51"/>
      <c r="J757" s="51" t="str">
        <f>IFERROR(INDEX(Извещение!$J$7:$T$45,MATCH(CONCATENATE(РАСЧЕТ!B751,"/",РАСЧЕТ!D751,"/",РАСЧЕТ!E751,"/",F751,"/",H757),Извещение!#REF!,0),3),"")</f>
        <v/>
      </c>
      <c r="K757" s="51" t="str">
        <f>IFERROR(INDEX(Извещение!$J$7:$T$45,MATCH(CONCATENATE(РАСЧЕТ!B751,"/",РАСЧЕТ!D751,"/",РАСЧЕТ!E751,"/",F751,"/",H757),Извещение!#REF!,0),4),"")</f>
        <v/>
      </c>
      <c r="L757" s="31">
        <f t="shared" si="127"/>
        <v>0</v>
      </c>
      <c r="M757" s="51" t="str">
        <f>IFERROR(INDEX(Извещение!$J$7:$T$45,MATCH(CONCATENATE(РАСЧЕТ!B751,"/",РАСЧЕТ!D751,"/",РАСЧЕТ!E751,"/",F751,"/",H757),Извещение!#REF!,0),6),"")</f>
        <v/>
      </c>
      <c r="N757" s="31">
        <f t="shared" ref="N757" si="132">IFERROR(SUM(L757,M757),"")</f>
        <v>0</v>
      </c>
      <c r="O757" s="30" t="s">
        <v>216</v>
      </c>
    </row>
    <row r="758" spans="2:15" x14ac:dyDescent="0.2">
      <c r="B758" s="44"/>
      <c r="C758" s="44"/>
      <c r="D758" s="44"/>
      <c r="E758" s="44"/>
      <c r="F758" s="44"/>
      <c r="G758" s="44"/>
      <c r="H758" s="32" t="s">
        <v>48</v>
      </c>
      <c r="I758" s="33">
        <f>IFERROR(I757*I749,"")</f>
        <v>0</v>
      </c>
      <c r="J758" s="33" t="str">
        <f>IFERROR(J757*J749,"")</f>
        <v/>
      </c>
      <c r="K758" s="33" t="str">
        <f>IFERROR(K757*K749,"")</f>
        <v/>
      </c>
      <c r="L758" s="33">
        <f t="shared" si="127"/>
        <v>0</v>
      </c>
      <c r="M758" s="33" t="str">
        <f>IFERROR(M757*M749,"")</f>
        <v/>
      </c>
      <c r="N758" s="33">
        <f>IFERROR(SUM(L758,M758),"")</f>
        <v>0</v>
      </c>
      <c r="O758" s="30" t="s">
        <v>117</v>
      </c>
    </row>
    <row r="759" spans="2:15" x14ac:dyDescent="0.2">
      <c r="B759" s="44"/>
      <c r="C759" s="44"/>
      <c r="D759" s="44"/>
      <c r="E759" s="44"/>
      <c r="F759" s="44"/>
      <c r="G759" s="44"/>
      <c r="H759" s="34" t="s">
        <v>18</v>
      </c>
      <c r="I759" s="51">
        <v>25.08</v>
      </c>
      <c r="J759" s="51">
        <v>224.87</v>
      </c>
      <c r="K759" s="51">
        <v>35.51</v>
      </c>
      <c r="L759" s="31">
        <f t="shared" si="127"/>
        <v>285.45999999999998</v>
      </c>
      <c r="M759" s="51">
        <v>187.05</v>
      </c>
      <c r="N759" s="31">
        <f t="shared" ref="N759" si="133">IFERROR(SUM(L759,M759),"")</f>
        <v>472.51</v>
      </c>
      <c r="O759" s="30" t="s">
        <v>216</v>
      </c>
    </row>
    <row r="760" spans="2:15" x14ac:dyDescent="0.2">
      <c r="B760" s="44"/>
      <c r="C760" s="44"/>
      <c r="D760" s="44"/>
      <c r="E760" s="44"/>
      <c r="F760" s="44"/>
      <c r="G760" s="44"/>
      <c r="H760" s="32" t="s">
        <v>48</v>
      </c>
      <c r="I760" s="33">
        <f>IFERROR(I759*I750,"")</f>
        <v>822.87480000000005</v>
      </c>
      <c r="J760" s="33">
        <f>IFERROR(J759*J750,"")</f>
        <v>5626.2474000000002</v>
      </c>
      <c r="K760" s="33">
        <f>IFERROR(K759*K750,"")</f>
        <v>451.33210000000003</v>
      </c>
      <c r="L760" s="33">
        <f t="shared" si="127"/>
        <v>6900.4542999999994</v>
      </c>
      <c r="M760" s="33">
        <f>IFERROR(M759*M750,"")</f>
        <v>153.381</v>
      </c>
      <c r="N760" s="33">
        <f>IFERROR(SUM(L760,M760),"")</f>
        <v>7053.8352999999997</v>
      </c>
      <c r="O760" s="30" t="s">
        <v>219</v>
      </c>
    </row>
    <row r="761" spans="2:15" x14ac:dyDescent="0.2">
      <c r="B761" s="44"/>
      <c r="C761" s="44"/>
      <c r="D761" s="44"/>
      <c r="E761" s="44"/>
      <c r="F761" s="44"/>
      <c r="G761" s="44"/>
      <c r="H761" s="35" t="s">
        <v>49</v>
      </c>
      <c r="I761" s="36">
        <f ca="1">SUM(I751:OFFSET(I761,-1,0))-I762</f>
        <v>32.829999999999927</v>
      </c>
      <c r="J761" s="36">
        <f ca="1">SUM(J751:OFFSET(J761,-1,0))-J762</f>
        <v>321.09000000000015</v>
      </c>
      <c r="K761" s="36">
        <f ca="1">SUM(K751:OFFSET(K761,-1,0))-K762</f>
        <v>53.120000000000118</v>
      </c>
      <c r="L761" s="36">
        <f t="shared" ca="1" si="127"/>
        <v>407.04000000000019</v>
      </c>
      <c r="M761" s="36">
        <f ca="1">SUM(M751:OFFSET(M761,-1,0))-M762</f>
        <v>270.38</v>
      </c>
      <c r="N761" s="36">
        <f t="shared" ref="N761" ca="1" si="134">IFERROR(SUM(L761,M761),"")</f>
        <v>677.42000000000019</v>
      </c>
      <c r="O761" s="30" t="s">
        <v>220</v>
      </c>
    </row>
    <row r="762" spans="2:15" x14ac:dyDescent="0.2">
      <c r="B762" s="44"/>
      <c r="C762" s="44"/>
      <c r="D762" s="44"/>
      <c r="E762" s="44"/>
      <c r="F762" s="44"/>
      <c r="G762" s="44"/>
      <c r="H762" s="35" t="s">
        <v>64</v>
      </c>
      <c r="I762" s="36">
        <f>SUMIF(H751:H760,"стоимость",I751:I760)</f>
        <v>1617.4823000000001</v>
      </c>
      <c r="J762" s="36">
        <f>SUMIF(H751:H760,"стоимость",J751:J760)</f>
        <v>12808.108200000001</v>
      </c>
      <c r="K762" s="36">
        <f>SUMIF(H751:H760,"стоимость",K751:K760)</f>
        <v>1122.9775</v>
      </c>
      <c r="L762" s="36">
        <f t="shared" si="127"/>
        <v>15548.567999999999</v>
      </c>
      <c r="M762" s="36">
        <f>SUMIF(H751:H760,"стоимость",M751:M760)</f>
        <v>487.06529999999998</v>
      </c>
      <c r="N762" s="36">
        <f>IFERROR(SUM(L762,M762),"")</f>
        <v>16035.6333</v>
      </c>
    </row>
    <row r="763" spans="2:15" x14ac:dyDescent="0.2">
      <c r="B763" s="52"/>
      <c r="C763" s="52"/>
      <c r="D763" s="52"/>
      <c r="E763" s="52"/>
      <c r="F763" s="52"/>
      <c r="G763" s="53"/>
      <c r="H763" s="37"/>
      <c r="I763" s="37"/>
      <c r="J763" s="37"/>
      <c r="K763" s="37"/>
      <c r="L763" s="38"/>
      <c r="M763" s="37"/>
      <c r="N763" s="37"/>
    </row>
    <row r="764" spans="2:15" x14ac:dyDescent="0.2">
      <c r="B764" s="130" t="s">
        <v>50</v>
      </c>
      <c r="C764" s="130"/>
      <c r="D764" s="130"/>
      <c r="E764" s="130"/>
      <c r="F764" s="107"/>
      <c r="G764" s="29"/>
      <c r="H764" s="29"/>
      <c r="I764" s="29"/>
      <c r="J764" s="37"/>
      <c r="K764" s="37"/>
      <c r="L764" s="38"/>
      <c r="M764" s="37"/>
      <c r="N764" s="37"/>
    </row>
    <row r="765" spans="2:15" x14ac:dyDescent="0.2">
      <c r="B765" s="119" t="s">
        <v>66</v>
      </c>
      <c r="C765" s="119"/>
      <c r="D765" s="119"/>
      <c r="E765" s="119"/>
      <c r="F765" s="119"/>
      <c r="G765" s="119"/>
      <c r="H765" s="119"/>
      <c r="I765" s="119"/>
      <c r="J765" s="37"/>
      <c r="K765" s="37"/>
      <c r="L765" s="38"/>
      <c r="M765" s="37"/>
      <c r="N765" s="37"/>
    </row>
    <row r="766" spans="2:15" x14ac:dyDescent="0.2">
      <c r="B766" s="119" t="s">
        <v>51</v>
      </c>
      <c r="C766" s="119"/>
      <c r="D766" s="119"/>
      <c r="E766" s="119"/>
      <c r="F766" s="119"/>
      <c r="G766" s="119"/>
      <c r="H766" s="119"/>
      <c r="I766" s="119"/>
      <c r="J766" s="37"/>
      <c r="K766" s="37"/>
      <c r="L766" s="38"/>
      <c r="M766" s="37"/>
      <c r="N766" s="37"/>
    </row>
    <row r="767" spans="2:15" x14ac:dyDescent="0.2">
      <c r="B767" s="119" t="s">
        <v>52</v>
      </c>
      <c r="C767" s="119"/>
      <c r="D767" s="119"/>
      <c r="E767" s="119"/>
      <c r="F767" s="119"/>
      <c r="G767" s="119"/>
      <c r="H767" s="119"/>
      <c r="I767" s="119"/>
      <c r="J767" s="37"/>
      <c r="K767" s="37"/>
      <c r="L767" s="38"/>
      <c r="M767" s="37"/>
      <c r="N767" s="37"/>
    </row>
    <row r="768" spans="2:15" x14ac:dyDescent="0.2">
      <c r="B768" s="119" t="s">
        <v>53</v>
      </c>
      <c r="C768" s="119"/>
      <c r="D768" s="119"/>
      <c r="E768" s="119"/>
      <c r="F768" s="119"/>
      <c r="G768" s="119"/>
      <c r="H768" s="119"/>
      <c r="I768" s="119"/>
      <c r="J768" s="37"/>
      <c r="K768" s="37"/>
      <c r="L768" s="38"/>
      <c r="M768" s="37"/>
      <c r="N768" s="37"/>
    </row>
    <row r="769" spans="2:14" x14ac:dyDescent="0.2">
      <c r="B769" s="119" t="s">
        <v>54</v>
      </c>
      <c r="C769" s="119"/>
      <c r="D769" s="119"/>
      <c r="E769" s="119"/>
      <c r="F769" s="119"/>
      <c r="G769" s="119"/>
      <c r="H769" s="119"/>
      <c r="I769" s="119"/>
      <c r="J769" s="29"/>
      <c r="K769" s="29"/>
      <c r="L769" s="29"/>
      <c r="M769" s="29"/>
      <c r="N769" s="29"/>
    </row>
    <row r="770" spans="2:14" x14ac:dyDescent="0.2">
      <c r="B770" s="119" t="s">
        <v>55</v>
      </c>
      <c r="C770" s="119"/>
      <c r="D770" s="119"/>
      <c r="E770" s="119"/>
      <c r="F770" s="119"/>
      <c r="G770" s="119"/>
      <c r="H770" s="119"/>
      <c r="I770" s="119"/>
      <c r="J770" s="29"/>
      <c r="K770" s="29"/>
      <c r="L770" s="29"/>
      <c r="M770" s="29"/>
      <c r="N770" s="29"/>
    </row>
    <row r="771" spans="2:14" x14ac:dyDescent="0.2">
      <c r="B771" s="119" t="s">
        <v>56</v>
      </c>
      <c r="C771" s="119"/>
      <c r="D771" s="119"/>
      <c r="E771" s="119"/>
      <c r="F771" s="119"/>
      <c r="G771" s="119"/>
      <c r="H771" s="119"/>
      <c r="I771" s="119"/>
      <c r="J771" s="29"/>
      <c r="K771" s="29"/>
      <c r="L771" s="29"/>
      <c r="M771" s="29"/>
      <c r="N771" s="29"/>
    </row>
    <row r="772" spans="2:14" x14ac:dyDescent="0.2">
      <c r="B772" s="119" t="s">
        <v>57</v>
      </c>
      <c r="C772" s="119"/>
      <c r="D772" s="119"/>
      <c r="E772" s="119"/>
      <c r="F772" s="119"/>
      <c r="G772" s="119"/>
      <c r="H772" s="119"/>
      <c r="I772" s="119"/>
      <c r="J772" s="29"/>
      <c r="K772" s="29"/>
      <c r="L772" s="29"/>
      <c r="M772" s="29"/>
      <c r="N772" s="29"/>
    </row>
    <row r="773" spans="2:14" x14ac:dyDescent="0.2">
      <c r="B773" s="106"/>
      <c r="C773" s="106"/>
      <c r="D773" s="106"/>
      <c r="E773" s="106"/>
      <c r="F773" s="106"/>
      <c r="G773" s="106"/>
      <c r="H773" s="106"/>
      <c r="I773" s="106"/>
      <c r="J773" s="29"/>
      <c r="K773" s="29"/>
      <c r="L773" s="29"/>
      <c r="M773" s="29"/>
      <c r="N773" s="29"/>
    </row>
    <row r="774" spans="2:14" x14ac:dyDescent="0.2">
      <c r="B774" s="29" t="s">
        <v>58</v>
      </c>
      <c r="C774" s="29"/>
      <c r="D774" s="29"/>
      <c r="E774" s="29"/>
      <c r="F774" s="29"/>
      <c r="G774" s="29"/>
      <c r="H774" s="29"/>
      <c r="I774" s="29"/>
      <c r="J774" s="29" t="s">
        <v>59</v>
      </c>
      <c r="K774" s="29"/>
      <c r="L774" s="29"/>
      <c r="M774" s="29"/>
      <c r="N774" s="29"/>
    </row>
    <row r="775" spans="2:14" x14ac:dyDescent="0.2">
      <c r="B775" s="56" t="s">
        <v>65</v>
      </c>
      <c r="C775" s="56"/>
      <c r="D775" s="29"/>
      <c r="E775" s="29"/>
      <c r="F775" s="29"/>
      <c r="G775" s="29"/>
      <c r="H775" s="29"/>
      <c r="I775" s="29"/>
      <c r="J775" s="56"/>
      <c r="K775" s="56"/>
      <c r="L775" s="56"/>
      <c r="M775" s="29"/>
      <c r="N775" s="29"/>
    </row>
    <row r="776" spans="2:14" x14ac:dyDescent="0.2">
      <c r="B776" s="40" t="s">
        <v>60</v>
      </c>
      <c r="C776" s="29"/>
      <c r="D776" s="29"/>
      <c r="E776" s="29"/>
      <c r="F776" s="29"/>
      <c r="G776" s="29"/>
      <c r="H776" s="29"/>
      <c r="I776" s="29"/>
      <c r="J776" s="29" t="s">
        <v>60</v>
      </c>
      <c r="K776" s="29"/>
      <c r="L776" s="29"/>
      <c r="M776" s="29"/>
      <c r="N776" s="29"/>
    </row>
    <row r="777" spans="2:14" x14ac:dyDescent="0.2"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2:14" x14ac:dyDescent="0.2">
      <c r="B778" s="56"/>
      <c r="C778" s="56"/>
      <c r="D778" s="29"/>
      <c r="E778" s="29"/>
      <c r="F778" s="29"/>
      <c r="G778" s="29"/>
      <c r="H778" s="29"/>
      <c r="I778" s="29"/>
      <c r="J778" s="56"/>
      <c r="K778" s="56"/>
      <c r="L778" s="56"/>
      <c r="M778" s="29"/>
      <c r="N778" s="29"/>
    </row>
    <row r="779" spans="2:14" x14ac:dyDescent="0.2">
      <c r="B779" s="109" t="s">
        <v>61</v>
      </c>
      <c r="C779" s="29"/>
      <c r="D779" s="29"/>
      <c r="E779" s="29"/>
      <c r="F779" s="29"/>
      <c r="G779" s="29"/>
      <c r="H779" s="29"/>
      <c r="I779" s="29"/>
      <c r="J779" s="120" t="s">
        <v>61</v>
      </c>
      <c r="K779" s="120"/>
      <c r="L779" s="120"/>
      <c r="M779" s="29"/>
      <c r="N779" s="29"/>
    </row>
    <row r="780" spans="2:14" ht="12" customHeight="1" x14ac:dyDescent="0.2"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2:14" ht="12" customHeight="1" x14ac:dyDescent="0.2"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2:14" ht="12" customHeight="1" x14ac:dyDescent="0.2"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M782" s="29"/>
      <c r="N782" s="88" t="s">
        <v>28</v>
      </c>
    </row>
    <row r="783" spans="2:14" ht="12" customHeight="1" x14ac:dyDescent="0.2"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M783" s="29"/>
      <c r="N783" s="88" t="s">
        <v>29</v>
      </c>
    </row>
    <row r="784" spans="2:14" ht="12" customHeight="1" x14ac:dyDescent="0.2"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M784" s="29"/>
      <c r="N784" s="88" t="s">
        <v>30</v>
      </c>
    </row>
    <row r="785" spans="2:14" ht="12" customHeight="1" x14ac:dyDescent="0.2"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2:14" ht="12" customHeight="1" x14ac:dyDescent="0.2">
      <c r="B786" s="29"/>
      <c r="C786" s="131" t="s">
        <v>31</v>
      </c>
      <c r="D786" s="131"/>
      <c r="E786" s="131"/>
      <c r="F786" s="131"/>
      <c r="G786" s="131"/>
      <c r="H786" s="131"/>
      <c r="I786" s="131"/>
      <c r="J786" s="131"/>
      <c r="K786" s="131"/>
      <c r="L786" s="131"/>
      <c r="M786" s="29"/>
      <c r="N786" s="29"/>
    </row>
    <row r="787" spans="2:14" ht="12" customHeight="1" x14ac:dyDescent="0.2">
      <c r="B787" s="29"/>
      <c r="C787" s="131" t="s">
        <v>32</v>
      </c>
      <c r="D787" s="131"/>
      <c r="E787" s="131"/>
      <c r="F787" s="131"/>
      <c r="G787" s="131"/>
      <c r="H787" s="131"/>
      <c r="I787" s="131"/>
      <c r="J787" s="131"/>
      <c r="K787" s="131"/>
      <c r="L787" s="131"/>
      <c r="M787" s="29"/>
      <c r="N787" s="29"/>
    </row>
    <row r="788" spans="2:14" ht="12" customHeight="1" x14ac:dyDescent="0.2">
      <c r="B788" s="29">
        <v>16</v>
      </c>
      <c r="C788" s="108"/>
      <c r="D788" s="108"/>
      <c r="E788" s="108"/>
      <c r="F788" s="108"/>
      <c r="G788" s="108"/>
      <c r="H788" s="108"/>
      <c r="I788" s="108"/>
      <c r="J788" s="108"/>
      <c r="K788" s="108"/>
      <c r="L788" s="131" t="s">
        <v>33</v>
      </c>
      <c r="M788" s="131"/>
      <c r="N788" s="131"/>
    </row>
    <row r="789" spans="2:14" ht="12" customHeight="1" x14ac:dyDescent="0.2">
      <c r="B789" s="29"/>
      <c r="C789" s="108"/>
      <c r="D789" s="108"/>
      <c r="E789" s="108"/>
      <c r="F789" s="108"/>
      <c r="G789" s="108"/>
      <c r="H789" s="108"/>
      <c r="I789" s="108"/>
      <c r="J789" s="108"/>
      <c r="K789" s="108"/>
      <c r="L789" s="108"/>
      <c r="M789" s="108"/>
      <c r="N789" s="108"/>
    </row>
    <row r="790" spans="2:14" ht="12" customHeight="1" x14ac:dyDescent="0.2">
      <c r="B790" s="29" t="s">
        <v>34</v>
      </c>
      <c r="C790" s="108"/>
      <c r="D790" s="108"/>
      <c r="E790" s="108"/>
      <c r="F790" s="108"/>
      <c r="G790" s="108"/>
      <c r="H790" s="108"/>
      <c r="I790" s="108"/>
      <c r="J790" s="108"/>
      <c r="K790" s="108"/>
      <c r="L790" s="108"/>
      <c r="M790" s="108"/>
      <c r="N790" s="108"/>
    </row>
    <row r="791" spans="2:14" ht="12" customHeight="1" x14ac:dyDescent="0.2">
      <c r="B791" s="29" t="s">
        <v>35</v>
      </c>
      <c r="C791" s="108"/>
      <c r="D791" s="108"/>
      <c r="E791" s="108"/>
      <c r="F791" s="108"/>
      <c r="G791" s="108"/>
      <c r="H791" s="108"/>
      <c r="I791" s="108"/>
      <c r="J791" s="108"/>
      <c r="K791" s="108"/>
      <c r="L791" s="108"/>
      <c r="M791" s="108"/>
      <c r="N791" s="108"/>
    </row>
    <row r="792" spans="2:14" ht="12" customHeight="1" x14ac:dyDescent="0.2">
      <c r="B792" s="29" t="s">
        <v>276</v>
      </c>
      <c r="C792" s="108"/>
      <c r="D792" s="108"/>
      <c r="E792" s="108"/>
      <c r="F792" s="108"/>
      <c r="G792" s="108"/>
      <c r="H792" s="108"/>
      <c r="I792" s="108"/>
      <c r="J792" s="108"/>
      <c r="K792" s="108"/>
      <c r="L792" s="108"/>
      <c r="M792" s="108"/>
      <c r="N792" s="108"/>
    </row>
    <row r="793" spans="2:14" ht="12" customHeight="1" x14ac:dyDescent="0.2">
      <c r="B793" s="29"/>
      <c r="C793" s="108"/>
      <c r="D793" s="108"/>
      <c r="E793" s="108"/>
      <c r="F793" s="108"/>
      <c r="G793" s="108"/>
      <c r="H793" s="108"/>
      <c r="I793" s="108"/>
      <c r="J793" s="108"/>
      <c r="K793" s="108"/>
      <c r="L793" s="108"/>
      <c r="M793" s="108"/>
      <c r="N793" s="108"/>
    </row>
    <row r="794" spans="2:14" ht="12" customHeight="1" x14ac:dyDescent="0.2"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2:14" ht="12" customHeight="1" x14ac:dyDescent="0.2">
      <c r="B795" s="132" t="s">
        <v>25</v>
      </c>
      <c r="C795" s="134" t="s">
        <v>36</v>
      </c>
      <c r="D795" s="136" t="s">
        <v>37</v>
      </c>
      <c r="E795" s="136" t="s">
        <v>38</v>
      </c>
      <c r="F795" s="136" t="s">
        <v>63</v>
      </c>
      <c r="G795" s="136" t="s">
        <v>39</v>
      </c>
      <c r="H795" s="136" t="s">
        <v>8</v>
      </c>
      <c r="I795" s="137" t="s">
        <v>40</v>
      </c>
      <c r="J795" s="137"/>
      <c r="K795" s="137"/>
      <c r="L795" s="137"/>
      <c r="M795" s="138" t="s">
        <v>41</v>
      </c>
      <c r="N795" s="139" t="s">
        <v>42</v>
      </c>
    </row>
    <row r="796" spans="2:14" ht="12" customHeight="1" x14ac:dyDescent="0.2">
      <c r="B796" s="133"/>
      <c r="C796" s="135"/>
      <c r="D796" s="136"/>
      <c r="E796" s="136"/>
      <c r="F796" s="136"/>
      <c r="G796" s="136"/>
      <c r="H796" s="136"/>
      <c r="I796" s="44" t="s">
        <v>43</v>
      </c>
      <c r="J796" s="44" t="s">
        <v>44</v>
      </c>
      <c r="K796" s="44" t="s">
        <v>45</v>
      </c>
      <c r="L796" s="44" t="s">
        <v>46</v>
      </c>
      <c r="M796" s="138"/>
      <c r="N796" s="140"/>
    </row>
    <row r="797" spans="2:14" ht="12" customHeight="1" x14ac:dyDescent="0.2">
      <c r="B797" s="121" t="s">
        <v>274</v>
      </c>
      <c r="C797" s="122"/>
      <c r="D797" s="122"/>
      <c r="E797" s="122"/>
      <c r="F797" s="122"/>
      <c r="G797" s="123"/>
      <c r="H797" s="45" t="s">
        <v>17</v>
      </c>
      <c r="I797" s="46">
        <v>172.66</v>
      </c>
      <c r="J797" s="46">
        <v>123.04</v>
      </c>
      <c r="K797" s="46">
        <v>62.34</v>
      </c>
      <c r="L797" s="46"/>
      <c r="M797" s="46">
        <v>9.84</v>
      </c>
      <c r="N797" s="46"/>
    </row>
    <row r="798" spans="2:14" ht="12" customHeight="1" x14ac:dyDescent="0.2">
      <c r="B798" s="124"/>
      <c r="C798" s="125"/>
      <c r="D798" s="125"/>
      <c r="E798" s="125"/>
      <c r="F798" s="125"/>
      <c r="G798" s="126"/>
      <c r="H798" s="45" t="s">
        <v>22</v>
      </c>
      <c r="I798" s="46">
        <v>1291.5</v>
      </c>
      <c r="J798" s="46">
        <v>922.79</v>
      </c>
      <c r="K798" s="46">
        <v>464.27</v>
      </c>
      <c r="L798" s="46"/>
      <c r="M798" s="46">
        <v>40.19</v>
      </c>
      <c r="N798" s="46"/>
    </row>
    <row r="799" spans="2:14" ht="12" customHeight="1" x14ac:dyDescent="0.2">
      <c r="B799" s="124"/>
      <c r="C799" s="125"/>
      <c r="D799" s="125"/>
      <c r="E799" s="125"/>
      <c r="F799" s="125"/>
      <c r="G799" s="126"/>
      <c r="H799" s="45" t="s">
        <v>19</v>
      </c>
      <c r="I799" s="46">
        <v>102.53</v>
      </c>
      <c r="J799" s="46">
        <v>74.64</v>
      </c>
      <c r="K799" s="46">
        <v>38.14</v>
      </c>
      <c r="L799" s="46"/>
      <c r="M799" s="46">
        <v>2.0499999999999998</v>
      </c>
      <c r="N799" s="46"/>
    </row>
    <row r="800" spans="2:14" ht="12" customHeight="1" x14ac:dyDescent="0.2">
      <c r="B800" s="124"/>
      <c r="C800" s="125"/>
      <c r="D800" s="125"/>
      <c r="E800" s="125"/>
      <c r="F800" s="125"/>
      <c r="G800" s="126"/>
      <c r="H800" s="45" t="s">
        <v>23</v>
      </c>
      <c r="I800" s="46">
        <v>102.53</v>
      </c>
      <c r="J800" s="46">
        <v>74.64</v>
      </c>
      <c r="K800" s="46">
        <v>38.14</v>
      </c>
      <c r="L800" s="46"/>
      <c r="M800" s="46">
        <v>2.0499999999999998</v>
      </c>
      <c r="N800" s="46"/>
    </row>
    <row r="801" spans="2:14" ht="12" customHeight="1" x14ac:dyDescent="0.2">
      <c r="B801" s="127"/>
      <c r="C801" s="128"/>
      <c r="D801" s="128"/>
      <c r="E801" s="128"/>
      <c r="F801" s="128"/>
      <c r="G801" s="129"/>
      <c r="H801" s="45" t="s">
        <v>18</v>
      </c>
      <c r="I801" s="46">
        <v>32.81</v>
      </c>
      <c r="J801" s="46">
        <v>25.02</v>
      </c>
      <c r="K801" s="46">
        <v>12.71</v>
      </c>
      <c r="L801" s="46"/>
      <c r="M801" s="46">
        <v>0.82</v>
      </c>
      <c r="N801" s="46"/>
    </row>
    <row r="802" spans="2:14" ht="12" customHeight="1" x14ac:dyDescent="0.2">
      <c r="B802" s="47" t="s">
        <v>254</v>
      </c>
      <c r="C802" s="44" t="s">
        <v>47</v>
      </c>
      <c r="D802" s="47">
        <v>13</v>
      </c>
      <c r="E802" s="47">
        <v>16</v>
      </c>
      <c r="F802" s="47">
        <v>1</v>
      </c>
      <c r="G802" s="48">
        <v>2.1</v>
      </c>
      <c r="H802" s="49" t="s">
        <v>17</v>
      </c>
      <c r="I802" s="50">
        <v>6.25</v>
      </c>
      <c r="J802" s="50">
        <v>34.18</v>
      </c>
      <c r="K802" s="50">
        <v>9.48</v>
      </c>
      <c r="L802" s="31">
        <f>IFERROR(SUM(I802,J802,K802),"")</f>
        <v>49.91</v>
      </c>
      <c r="M802" s="51">
        <v>64.239999999999995</v>
      </c>
      <c r="N802" s="31">
        <f>IFERROR(SUM(L802,M802),"")</f>
        <v>114.14999999999999</v>
      </c>
    </row>
    <row r="803" spans="2:14" ht="12" customHeight="1" x14ac:dyDescent="0.2">
      <c r="B803" s="44"/>
      <c r="C803" s="44"/>
      <c r="D803" s="44"/>
      <c r="E803" s="44"/>
      <c r="F803" s="44"/>
      <c r="G803" s="44"/>
      <c r="H803" s="32" t="s">
        <v>48</v>
      </c>
      <c r="I803" s="33">
        <f>IFERROR(I802*I797,"")</f>
        <v>1079.125</v>
      </c>
      <c r="J803" s="33">
        <f t="shared" ref="J803:K803" si="135">IFERROR(J802*J797,"")</f>
        <v>4205.5072</v>
      </c>
      <c r="K803" s="33">
        <f t="shared" si="135"/>
        <v>590.98320000000001</v>
      </c>
      <c r="L803" s="33">
        <f>IFERROR(SUM(I803,J803,K803),"")</f>
        <v>5875.6153999999997</v>
      </c>
      <c r="M803" s="33">
        <f>IFERROR(M802*M797,"")</f>
        <v>632.12159999999994</v>
      </c>
      <c r="N803" s="33">
        <f>IFERROR(SUM(L803,M803),"")</f>
        <v>6507.7369999999992</v>
      </c>
    </row>
    <row r="804" spans="2:14" ht="12" customHeight="1" x14ac:dyDescent="0.2">
      <c r="B804" s="44"/>
      <c r="C804" s="44"/>
      <c r="D804" s="44"/>
      <c r="E804" s="44"/>
      <c r="F804" s="44"/>
      <c r="G804" s="44"/>
      <c r="H804" s="49" t="s">
        <v>22</v>
      </c>
      <c r="I804" s="50"/>
      <c r="J804" s="50" t="str">
        <f>IFERROR(INDEX(Извещение!$J$7:$T$45,MATCH(CONCATENATE(РАСЧЕТ!B802,"/",РАСЧЕТ!D802,"/",РАСЧЕТ!E802,"/",F802,"/",H804),Извещение!#REF!,0),3),"")</f>
        <v/>
      </c>
      <c r="K804" s="50" t="str">
        <f>IFERROR(INDEX(Извещение!$J$7:$T$45,MATCH(CONCATENATE(РАСЧЕТ!B802,"/",РАСЧЕТ!D802,"/",РАСЧЕТ!E802,"/",F802,"/",H804),Извещение!#REF!,0),4),"")</f>
        <v/>
      </c>
      <c r="L804" s="31">
        <f t="shared" ref="L804:L813" si="136">IFERROR(SUM(I804,J804,K804),"")</f>
        <v>0</v>
      </c>
      <c r="M804" s="51">
        <v>0</v>
      </c>
      <c r="N804" s="31">
        <f t="shared" ref="N804" si="137">IFERROR(SUM(L804,M804),"")</f>
        <v>0</v>
      </c>
    </row>
    <row r="805" spans="2:14" ht="12" customHeight="1" x14ac:dyDescent="0.2">
      <c r="B805" s="44"/>
      <c r="C805" s="44"/>
      <c r="D805" s="44"/>
      <c r="E805" s="44"/>
      <c r="F805" s="44"/>
      <c r="G805" s="44"/>
      <c r="H805" s="32" t="s">
        <v>48</v>
      </c>
      <c r="I805" s="33">
        <f>IFERROR(I804*I798,"")</f>
        <v>0</v>
      </c>
      <c r="J805" s="33" t="str">
        <f t="shared" ref="J805:K805" si="138">IFERROR(J804*J798,"")</f>
        <v/>
      </c>
      <c r="K805" s="33" t="str">
        <f t="shared" si="138"/>
        <v/>
      </c>
      <c r="L805" s="33">
        <f t="shared" si="136"/>
        <v>0</v>
      </c>
      <c r="M805" s="33">
        <f t="shared" ref="M805" si="139">IFERROR(M804*M798,"")</f>
        <v>0</v>
      </c>
      <c r="N805" s="33">
        <f>IFERROR(SUM(L805,M805),"")</f>
        <v>0</v>
      </c>
    </row>
    <row r="806" spans="2:14" ht="12" customHeight="1" x14ac:dyDescent="0.2">
      <c r="B806" s="44"/>
      <c r="C806" s="44"/>
      <c r="D806" s="44"/>
      <c r="E806" s="44"/>
      <c r="F806" s="44"/>
      <c r="G806" s="44"/>
      <c r="H806" s="34" t="s">
        <v>19</v>
      </c>
      <c r="I806" s="51">
        <v>0.13</v>
      </c>
      <c r="J806" s="51">
        <v>10.78</v>
      </c>
      <c r="K806" s="51">
        <v>2.5499999999999998</v>
      </c>
      <c r="L806" s="31">
        <f t="shared" si="136"/>
        <v>13.46</v>
      </c>
      <c r="M806" s="51">
        <v>30.42</v>
      </c>
      <c r="N806" s="31">
        <f t="shared" ref="N806" si="140">IFERROR(SUM(L806,M806),"")</f>
        <v>43.88</v>
      </c>
    </row>
    <row r="807" spans="2:14" ht="12" customHeight="1" x14ac:dyDescent="0.2">
      <c r="B807" s="44"/>
      <c r="C807" s="44"/>
      <c r="D807" s="44"/>
      <c r="E807" s="44"/>
      <c r="F807" s="44"/>
      <c r="G807" s="44"/>
      <c r="H807" s="32" t="s">
        <v>48</v>
      </c>
      <c r="I807" s="33">
        <f>IFERROR(I806*I799,"")</f>
        <v>13.328900000000001</v>
      </c>
      <c r="J807" s="33">
        <f>IFERROR(J806*J799,"")</f>
        <v>804.61919999999998</v>
      </c>
      <c r="K807" s="33">
        <f>IFERROR(K806*K799,"")</f>
        <v>97.256999999999991</v>
      </c>
      <c r="L807" s="33">
        <f t="shared" si="136"/>
        <v>915.2050999999999</v>
      </c>
      <c r="M807" s="33">
        <f>IFERROR(M806*M799,"")</f>
        <v>62.360999999999997</v>
      </c>
      <c r="N807" s="33">
        <f>IFERROR(SUM(L807,M807),"")</f>
        <v>977.56609999999989</v>
      </c>
    </row>
    <row r="808" spans="2:14" ht="12" customHeight="1" x14ac:dyDescent="0.2">
      <c r="B808" s="44"/>
      <c r="C808" s="44"/>
      <c r="D808" s="44"/>
      <c r="E808" s="44"/>
      <c r="F808" s="44"/>
      <c r="G808" s="44"/>
      <c r="H808" s="34" t="s">
        <v>23</v>
      </c>
      <c r="I808" s="51"/>
      <c r="J808" s="51" t="str">
        <f>IFERROR(INDEX(Извещение!$J$7:$T$45,MATCH(CONCATENATE(РАСЧЕТ!B802,"/",РАСЧЕТ!D802,"/",РАСЧЕТ!E802,"/",F802,"/",H808),Извещение!#REF!,0),3),"")</f>
        <v/>
      </c>
      <c r="K808" s="51" t="str">
        <f>IFERROR(INDEX(Извещение!$J$7:$T$45,MATCH(CONCATENATE(РАСЧЕТ!B802,"/",РАСЧЕТ!D802,"/",РАСЧЕТ!E802,"/",F802,"/",H808),Извещение!#REF!,0),4),"")</f>
        <v/>
      </c>
      <c r="L808" s="31">
        <f t="shared" si="136"/>
        <v>0</v>
      </c>
      <c r="M808" s="51" t="str">
        <f>IFERROR(INDEX(Извещение!$J$7:$T$45,MATCH(CONCATENATE(РАСЧЕТ!B802,"/",РАСЧЕТ!D802,"/",РАСЧЕТ!E802,"/",F802,"/",H808),Извещение!#REF!,0),6),"")</f>
        <v/>
      </c>
      <c r="N808" s="31">
        <f t="shared" ref="N808" si="141">IFERROR(SUM(L808,M808),"")</f>
        <v>0</v>
      </c>
    </row>
    <row r="809" spans="2:14" ht="12" customHeight="1" x14ac:dyDescent="0.2">
      <c r="B809" s="44"/>
      <c r="C809" s="44"/>
      <c r="D809" s="44"/>
      <c r="E809" s="44"/>
      <c r="F809" s="44"/>
      <c r="G809" s="44"/>
      <c r="H809" s="32" t="s">
        <v>48</v>
      </c>
      <c r="I809" s="33">
        <f>IFERROR(I808*I800,"")</f>
        <v>0</v>
      </c>
      <c r="J809" s="33" t="str">
        <f>IFERROR(J808*J800,"")</f>
        <v/>
      </c>
      <c r="K809" s="33" t="str">
        <f>IFERROR(K808*K800,"")</f>
        <v/>
      </c>
      <c r="L809" s="33">
        <f t="shared" si="136"/>
        <v>0</v>
      </c>
      <c r="M809" s="33" t="str">
        <f>IFERROR(M808*M800,"")</f>
        <v/>
      </c>
      <c r="N809" s="33">
        <f>IFERROR(SUM(L809,M809),"")</f>
        <v>0</v>
      </c>
    </row>
    <row r="810" spans="2:14" ht="12" customHeight="1" x14ac:dyDescent="0.2">
      <c r="B810" s="44"/>
      <c r="C810" s="44"/>
      <c r="D810" s="44"/>
      <c r="E810" s="44"/>
      <c r="F810" s="44"/>
      <c r="G810" s="44"/>
      <c r="H810" s="34" t="s">
        <v>18</v>
      </c>
      <c r="I810" s="51">
        <v>33.93</v>
      </c>
      <c r="J810" s="51">
        <v>114.7</v>
      </c>
      <c r="K810" s="51">
        <v>8.27</v>
      </c>
      <c r="L810" s="31">
        <f t="shared" si="136"/>
        <v>156.9</v>
      </c>
      <c r="M810" s="51">
        <v>165.1</v>
      </c>
      <c r="N810" s="31">
        <f t="shared" ref="N810" si="142">IFERROR(SUM(L810,M810),"")</f>
        <v>322</v>
      </c>
    </row>
    <row r="811" spans="2:14" ht="12" customHeight="1" x14ac:dyDescent="0.2">
      <c r="B811" s="44"/>
      <c r="C811" s="44"/>
      <c r="D811" s="44"/>
      <c r="E811" s="44"/>
      <c r="F811" s="44"/>
      <c r="G811" s="44"/>
      <c r="H811" s="32" t="s">
        <v>48</v>
      </c>
      <c r="I811" s="33">
        <f>IFERROR(I810*I801,"")</f>
        <v>1113.2433000000001</v>
      </c>
      <c r="J811" s="33">
        <f>IFERROR(J810*J801,"")</f>
        <v>2869.7939999999999</v>
      </c>
      <c r="K811" s="33">
        <f>IFERROR(K810*K801,"")</f>
        <v>105.1117</v>
      </c>
      <c r="L811" s="33">
        <f t="shared" si="136"/>
        <v>4088.1489999999999</v>
      </c>
      <c r="M811" s="33">
        <f>IFERROR(M810*M801,"")</f>
        <v>135.38199999999998</v>
      </c>
      <c r="N811" s="33">
        <f>IFERROR(SUM(L811,M811),"")</f>
        <v>4223.5309999999999</v>
      </c>
    </row>
    <row r="812" spans="2:14" ht="12" customHeight="1" x14ac:dyDescent="0.2">
      <c r="B812" s="44"/>
      <c r="C812" s="44"/>
      <c r="D812" s="44"/>
      <c r="E812" s="44"/>
      <c r="F812" s="44"/>
      <c r="G812" s="44"/>
      <c r="H812" s="35" t="s">
        <v>49</v>
      </c>
      <c r="I812" s="36">
        <f ca="1">SUM(I802:OFFSET(I812,-1,0))-I813</f>
        <v>40.309999999999945</v>
      </c>
      <c r="J812" s="36">
        <f ca="1">SUM(J802:OFFSET(J812,-1,0))-J813</f>
        <v>159.65999999999985</v>
      </c>
      <c r="K812" s="36">
        <f ca="1">SUM(K802:OFFSET(K812,-1,0))-K813</f>
        <v>20.299999999999955</v>
      </c>
      <c r="L812" s="36">
        <f t="shared" ca="1" si="136"/>
        <v>220.26999999999975</v>
      </c>
      <c r="M812" s="36">
        <f ca="1">SUM(M802:OFFSET(M812,-1,0))-M813</f>
        <v>259.76</v>
      </c>
      <c r="N812" s="36">
        <f t="shared" ref="N812" ca="1" si="143">IFERROR(SUM(L812,M812),"")</f>
        <v>480.02999999999975</v>
      </c>
    </row>
    <row r="813" spans="2:14" ht="12" customHeight="1" x14ac:dyDescent="0.2">
      <c r="B813" s="44"/>
      <c r="C813" s="44"/>
      <c r="D813" s="44"/>
      <c r="E813" s="44"/>
      <c r="F813" s="44"/>
      <c r="G813" s="44"/>
      <c r="H813" s="35" t="s">
        <v>64</v>
      </c>
      <c r="I813" s="36">
        <f>SUMIF(H802:H811,"стоимость",I802:I811)</f>
        <v>2205.6972000000001</v>
      </c>
      <c r="J813" s="36">
        <f>SUMIF(H802:H811,"стоимость",J802:J811)</f>
        <v>7879.9204</v>
      </c>
      <c r="K813" s="36">
        <f>SUMIF(H802:H811,"стоимость",K802:K811)</f>
        <v>793.3519</v>
      </c>
      <c r="L813" s="36">
        <f t="shared" si="136"/>
        <v>10878.969499999999</v>
      </c>
      <c r="M813" s="36">
        <f>SUMIF(H802:H811,"стоимость",M802:M811)</f>
        <v>829.86459999999988</v>
      </c>
      <c r="N813" s="36">
        <f>IFERROR(SUM(L813,M813),"")</f>
        <v>11708.8341</v>
      </c>
    </row>
    <row r="814" spans="2:14" ht="12" customHeight="1" x14ac:dyDescent="0.2">
      <c r="B814" s="52"/>
      <c r="C814" s="52"/>
      <c r="D814" s="52"/>
      <c r="E814" s="52"/>
      <c r="F814" s="52"/>
      <c r="G814" s="53"/>
      <c r="H814" s="37"/>
      <c r="I814" s="37"/>
      <c r="J814" s="37"/>
      <c r="K814" s="37"/>
      <c r="L814" s="38"/>
      <c r="M814" s="37"/>
      <c r="N814" s="37"/>
    </row>
    <row r="815" spans="2:14" ht="12" customHeight="1" x14ac:dyDescent="0.2">
      <c r="B815" s="130" t="s">
        <v>50</v>
      </c>
      <c r="C815" s="130"/>
      <c r="D815" s="130"/>
      <c r="E815" s="130"/>
      <c r="F815" s="107"/>
      <c r="G815" s="29"/>
      <c r="H815" s="29"/>
      <c r="I815" s="29"/>
      <c r="J815" s="37"/>
      <c r="K815" s="37"/>
      <c r="L815" s="38"/>
      <c r="M815" s="37"/>
      <c r="N815" s="37"/>
    </row>
    <row r="816" spans="2:14" ht="12" customHeight="1" x14ac:dyDescent="0.2">
      <c r="B816" s="119" t="s">
        <v>66</v>
      </c>
      <c r="C816" s="119"/>
      <c r="D816" s="119"/>
      <c r="E816" s="119"/>
      <c r="F816" s="119"/>
      <c r="G816" s="119"/>
      <c r="H816" s="119"/>
      <c r="I816" s="119"/>
      <c r="J816" s="37"/>
      <c r="K816" s="37"/>
      <c r="L816" s="38"/>
      <c r="M816" s="37"/>
      <c r="N816" s="37"/>
    </row>
    <row r="817" spans="2:14" ht="12" customHeight="1" x14ac:dyDescent="0.2">
      <c r="B817" s="119" t="s">
        <v>51</v>
      </c>
      <c r="C817" s="119"/>
      <c r="D817" s="119"/>
      <c r="E817" s="119"/>
      <c r="F817" s="119"/>
      <c r="G817" s="119"/>
      <c r="H817" s="119"/>
      <c r="I817" s="119"/>
      <c r="J817" s="37"/>
      <c r="K817" s="37"/>
      <c r="L817" s="38"/>
      <c r="M817" s="37"/>
      <c r="N817" s="37"/>
    </row>
    <row r="818" spans="2:14" ht="12" customHeight="1" x14ac:dyDescent="0.2">
      <c r="B818" s="119" t="s">
        <v>52</v>
      </c>
      <c r="C818" s="119"/>
      <c r="D818" s="119"/>
      <c r="E818" s="119"/>
      <c r="F818" s="119"/>
      <c r="G818" s="119"/>
      <c r="H818" s="119"/>
      <c r="I818" s="119"/>
      <c r="J818" s="37"/>
      <c r="K818" s="37"/>
      <c r="L818" s="38"/>
      <c r="M818" s="37"/>
      <c r="N818" s="37"/>
    </row>
    <row r="819" spans="2:14" ht="12" customHeight="1" x14ac:dyDescent="0.2">
      <c r="B819" s="119" t="s">
        <v>53</v>
      </c>
      <c r="C819" s="119"/>
      <c r="D819" s="119"/>
      <c r="E819" s="119"/>
      <c r="F819" s="119"/>
      <c r="G819" s="119"/>
      <c r="H819" s="119"/>
      <c r="I819" s="119"/>
      <c r="J819" s="37"/>
      <c r="K819" s="37"/>
      <c r="L819" s="38"/>
      <c r="M819" s="37"/>
      <c r="N819" s="37"/>
    </row>
    <row r="820" spans="2:14" ht="12" customHeight="1" x14ac:dyDescent="0.2">
      <c r="B820" s="119" t="s">
        <v>54</v>
      </c>
      <c r="C820" s="119"/>
      <c r="D820" s="119"/>
      <c r="E820" s="119"/>
      <c r="F820" s="119"/>
      <c r="G820" s="119"/>
      <c r="H820" s="119"/>
      <c r="I820" s="119"/>
      <c r="J820" s="29"/>
      <c r="K820" s="29"/>
      <c r="L820" s="29"/>
      <c r="M820" s="29"/>
      <c r="N820" s="29"/>
    </row>
    <row r="821" spans="2:14" ht="12" customHeight="1" x14ac:dyDescent="0.2">
      <c r="B821" s="119" t="s">
        <v>55</v>
      </c>
      <c r="C821" s="119"/>
      <c r="D821" s="119"/>
      <c r="E821" s="119"/>
      <c r="F821" s="119"/>
      <c r="G821" s="119"/>
      <c r="H821" s="119"/>
      <c r="I821" s="119"/>
      <c r="J821" s="29"/>
      <c r="K821" s="29"/>
      <c r="L821" s="29"/>
      <c r="M821" s="29"/>
      <c r="N821" s="29"/>
    </row>
    <row r="822" spans="2:14" ht="12" customHeight="1" x14ac:dyDescent="0.2">
      <c r="B822" s="119" t="s">
        <v>56</v>
      </c>
      <c r="C822" s="119"/>
      <c r="D822" s="119"/>
      <c r="E822" s="119"/>
      <c r="F822" s="119"/>
      <c r="G822" s="119"/>
      <c r="H822" s="119"/>
      <c r="I822" s="119"/>
      <c r="J822" s="29"/>
      <c r="K822" s="29"/>
      <c r="L822" s="29"/>
      <c r="M822" s="29"/>
      <c r="N822" s="29"/>
    </row>
    <row r="823" spans="2:14" x14ac:dyDescent="0.2">
      <c r="B823" s="119" t="s">
        <v>57</v>
      </c>
      <c r="C823" s="119"/>
      <c r="D823" s="119"/>
      <c r="E823" s="119"/>
      <c r="F823" s="119"/>
      <c r="G823" s="119"/>
      <c r="H823" s="119"/>
      <c r="I823" s="119"/>
      <c r="J823" s="29"/>
      <c r="K823" s="29"/>
      <c r="L823" s="29"/>
      <c r="M823" s="29"/>
      <c r="N823" s="29"/>
    </row>
    <row r="824" spans="2:14" x14ac:dyDescent="0.2">
      <c r="B824" s="106"/>
      <c r="C824" s="106"/>
      <c r="D824" s="106"/>
      <c r="E824" s="106"/>
      <c r="F824" s="106"/>
      <c r="G824" s="106"/>
      <c r="H824" s="106"/>
      <c r="I824" s="106"/>
      <c r="J824" s="29"/>
      <c r="K824" s="29"/>
      <c r="L824" s="29"/>
      <c r="M824" s="29"/>
      <c r="N824" s="29"/>
    </row>
    <row r="825" spans="2:14" x14ac:dyDescent="0.2">
      <c r="B825" s="29" t="s">
        <v>58</v>
      </c>
      <c r="C825" s="29"/>
      <c r="D825" s="29"/>
      <c r="E825" s="29"/>
      <c r="F825" s="29"/>
      <c r="G825" s="29"/>
      <c r="H825" s="29"/>
      <c r="I825" s="29"/>
      <c r="J825" s="29" t="s">
        <v>59</v>
      </c>
      <c r="K825" s="29"/>
      <c r="L825" s="29"/>
      <c r="M825" s="29"/>
      <c r="N825" s="29"/>
    </row>
    <row r="826" spans="2:14" x14ac:dyDescent="0.2">
      <c r="B826" s="56" t="s">
        <v>65</v>
      </c>
      <c r="C826" s="56"/>
      <c r="D826" s="29"/>
      <c r="E826" s="29"/>
      <c r="F826" s="29"/>
      <c r="G826" s="29"/>
      <c r="H826" s="29"/>
      <c r="I826" s="29"/>
      <c r="J826" s="56"/>
      <c r="K826" s="56"/>
      <c r="L826" s="56"/>
      <c r="M826" s="29"/>
      <c r="N826" s="29"/>
    </row>
    <row r="827" spans="2:14" x14ac:dyDescent="0.2">
      <c r="B827" s="40" t="s">
        <v>60</v>
      </c>
      <c r="C827" s="29"/>
      <c r="D827" s="29"/>
      <c r="E827" s="29"/>
      <c r="F827" s="29"/>
      <c r="G827" s="29"/>
      <c r="H827" s="29"/>
      <c r="I827" s="29"/>
      <c r="J827" s="29" t="s">
        <v>60</v>
      </c>
      <c r="K827" s="29"/>
      <c r="L827" s="29"/>
      <c r="M827" s="29"/>
      <c r="N827" s="29"/>
    </row>
    <row r="828" spans="2:14" x14ac:dyDescent="0.2"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</row>
    <row r="829" spans="2:14" x14ac:dyDescent="0.2">
      <c r="B829" s="56"/>
      <c r="C829" s="56"/>
      <c r="D829" s="29"/>
      <c r="E829" s="29"/>
      <c r="F829" s="29"/>
      <c r="G829" s="29"/>
      <c r="H829" s="29"/>
      <c r="I829" s="29"/>
      <c r="J829" s="56"/>
      <c r="K829" s="56"/>
      <c r="L829" s="56"/>
      <c r="M829" s="29"/>
      <c r="N829" s="29"/>
    </row>
    <row r="830" spans="2:14" x14ac:dyDescent="0.2">
      <c r="B830" s="40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</row>
    <row r="831" spans="2:14" x14ac:dyDescent="0.2">
      <c r="B831" s="40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</row>
    <row r="832" spans="2:14" x14ac:dyDescent="0.2">
      <c r="B832" s="40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</row>
    <row r="833" spans="2:15" x14ac:dyDescent="0.2">
      <c r="B833" s="40"/>
      <c r="C833" s="141"/>
      <c r="D833" s="141"/>
      <c r="E833" s="141"/>
      <c r="F833" s="141"/>
      <c r="G833" s="141"/>
      <c r="H833" s="141"/>
      <c r="I833" s="141"/>
      <c r="J833" s="141"/>
      <c r="K833" s="141"/>
      <c r="L833" s="141"/>
      <c r="M833" s="40"/>
      <c r="N833" s="40"/>
    </row>
    <row r="834" spans="2:15" x14ac:dyDescent="0.2"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M834" s="29"/>
      <c r="N834" s="88" t="s">
        <v>28</v>
      </c>
    </row>
    <row r="835" spans="2:15" x14ac:dyDescent="0.2"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M835" s="29"/>
      <c r="N835" s="88" t="s">
        <v>29</v>
      </c>
    </row>
    <row r="836" spans="2:15" x14ac:dyDescent="0.2"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M836" s="29"/>
      <c r="N836" s="88" t="s">
        <v>30</v>
      </c>
    </row>
    <row r="837" spans="2:15" ht="12.75" customHeight="1" x14ac:dyDescent="0.2"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</row>
    <row r="838" spans="2:15" x14ac:dyDescent="0.2">
      <c r="B838" s="29"/>
      <c r="C838" s="131" t="s">
        <v>31</v>
      </c>
      <c r="D838" s="131"/>
      <c r="E838" s="131"/>
      <c r="F838" s="131"/>
      <c r="G838" s="131"/>
      <c r="H838" s="131"/>
      <c r="I838" s="131"/>
      <c r="J838" s="131"/>
      <c r="K838" s="131"/>
      <c r="L838" s="131"/>
      <c r="M838" s="29"/>
      <c r="N838" s="29"/>
    </row>
    <row r="839" spans="2:15" x14ac:dyDescent="0.2">
      <c r="B839" s="29"/>
      <c r="C839" s="131" t="s">
        <v>32</v>
      </c>
      <c r="D839" s="131"/>
      <c r="E839" s="131"/>
      <c r="F839" s="131"/>
      <c r="G839" s="131"/>
      <c r="H839" s="131"/>
      <c r="I839" s="131"/>
      <c r="J839" s="131"/>
      <c r="K839" s="131"/>
      <c r="L839" s="131"/>
      <c r="M839" s="29"/>
      <c r="N839" s="29"/>
    </row>
    <row r="840" spans="2:15" x14ac:dyDescent="0.2">
      <c r="B840" s="29">
        <v>17</v>
      </c>
      <c r="C840" s="87"/>
      <c r="D840" s="87"/>
      <c r="E840" s="87"/>
      <c r="F840" s="87"/>
      <c r="G840" s="87"/>
      <c r="H840" s="87"/>
      <c r="I840" s="87"/>
      <c r="J840" s="87"/>
      <c r="K840" s="87"/>
      <c r="L840" s="131" t="s">
        <v>33</v>
      </c>
      <c r="M840" s="131"/>
      <c r="N840" s="131"/>
    </row>
    <row r="841" spans="2:15" x14ac:dyDescent="0.2">
      <c r="B841" s="29"/>
      <c r="C841" s="87"/>
      <c r="D841" s="87"/>
      <c r="E841" s="87"/>
      <c r="F841" s="87"/>
      <c r="G841" s="87"/>
      <c r="H841" s="87"/>
      <c r="I841" s="87"/>
      <c r="J841" s="87"/>
      <c r="K841" s="87"/>
      <c r="L841" s="87"/>
      <c r="M841" s="87"/>
      <c r="N841" s="87"/>
    </row>
    <row r="842" spans="2:15" x14ac:dyDescent="0.2">
      <c r="B842" s="29" t="s">
        <v>34</v>
      </c>
      <c r="C842" s="99"/>
      <c r="D842" s="99"/>
      <c r="E842" s="99"/>
      <c r="F842" s="99"/>
      <c r="G842" s="99"/>
      <c r="H842" s="99"/>
      <c r="I842" s="99"/>
      <c r="J842" s="99"/>
      <c r="K842" s="99"/>
      <c r="L842" s="99"/>
      <c r="M842" s="99"/>
      <c r="N842" s="99"/>
    </row>
    <row r="843" spans="2:15" x14ac:dyDescent="0.2">
      <c r="B843" s="29" t="s">
        <v>35</v>
      </c>
      <c r="C843" s="99"/>
      <c r="D843" s="99"/>
      <c r="E843" s="99"/>
      <c r="F843" s="99"/>
      <c r="G843" s="99"/>
      <c r="H843" s="99"/>
      <c r="I843" s="99"/>
      <c r="J843" s="99"/>
      <c r="K843" s="99"/>
      <c r="L843" s="99"/>
      <c r="M843" s="99"/>
      <c r="N843" s="99"/>
      <c r="O843" s="30" t="s">
        <v>121</v>
      </c>
    </row>
    <row r="844" spans="2:15" x14ac:dyDescent="0.2">
      <c r="B844" s="29" t="s">
        <v>276</v>
      </c>
      <c r="C844" s="99"/>
      <c r="D844" s="99"/>
      <c r="E844" s="99"/>
      <c r="F844" s="99"/>
      <c r="G844" s="99"/>
      <c r="H844" s="99"/>
      <c r="I844" s="99"/>
      <c r="J844" s="99"/>
      <c r="K844" s="99"/>
      <c r="L844" s="99"/>
      <c r="M844" s="99"/>
      <c r="N844" s="99"/>
      <c r="O844" s="30" t="s">
        <v>221</v>
      </c>
    </row>
    <row r="845" spans="2:15" x14ac:dyDescent="0.2">
      <c r="B845" s="29"/>
      <c r="C845" s="87"/>
      <c r="D845" s="87"/>
      <c r="E845" s="87"/>
      <c r="F845" s="87"/>
      <c r="G845" s="87"/>
      <c r="H845" s="87"/>
      <c r="I845" s="87"/>
      <c r="J845" s="87"/>
      <c r="K845" s="87"/>
      <c r="L845" s="87"/>
      <c r="M845" s="87"/>
      <c r="N845" s="87"/>
      <c r="O845" s="30" t="s">
        <v>222</v>
      </c>
    </row>
    <row r="846" spans="2:15" x14ac:dyDescent="0.2"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30" t="s">
        <v>221</v>
      </c>
    </row>
    <row r="847" spans="2:15" ht="12.75" customHeight="1" x14ac:dyDescent="0.2">
      <c r="B847" s="132" t="s">
        <v>25</v>
      </c>
      <c r="C847" s="134" t="s">
        <v>36</v>
      </c>
      <c r="D847" s="136" t="s">
        <v>37</v>
      </c>
      <c r="E847" s="136" t="s">
        <v>38</v>
      </c>
      <c r="F847" s="136" t="s">
        <v>63</v>
      </c>
      <c r="G847" s="136" t="s">
        <v>39</v>
      </c>
      <c r="H847" s="136" t="s">
        <v>8</v>
      </c>
      <c r="I847" s="137" t="s">
        <v>40</v>
      </c>
      <c r="J847" s="137"/>
      <c r="K847" s="137"/>
      <c r="L847" s="137"/>
      <c r="M847" s="138" t="s">
        <v>41</v>
      </c>
      <c r="N847" s="139" t="s">
        <v>42</v>
      </c>
      <c r="O847" s="30" t="s">
        <v>122</v>
      </c>
    </row>
    <row r="848" spans="2:15" x14ac:dyDescent="0.2">
      <c r="B848" s="133"/>
      <c r="C848" s="135"/>
      <c r="D848" s="136"/>
      <c r="E848" s="136"/>
      <c r="F848" s="136"/>
      <c r="G848" s="136"/>
      <c r="H848" s="136"/>
      <c r="I848" s="44" t="s">
        <v>43</v>
      </c>
      <c r="J848" s="44" t="s">
        <v>44</v>
      </c>
      <c r="K848" s="44" t="s">
        <v>45</v>
      </c>
      <c r="L848" s="44" t="s">
        <v>46</v>
      </c>
      <c r="M848" s="138"/>
      <c r="N848" s="140"/>
      <c r="O848" s="30" t="s">
        <v>221</v>
      </c>
    </row>
    <row r="849" spans="2:15" x14ac:dyDescent="0.2">
      <c r="B849" s="121" t="s">
        <v>274</v>
      </c>
      <c r="C849" s="122"/>
      <c r="D849" s="122"/>
      <c r="E849" s="122"/>
      <c r="F849" s="122"/>
      <c r="G849" s="123"/>
      <c r="H849" s="45" t="s">
        <v>17</v>
      </c>
      <c r="I849" s="46">
        <v>172.66</v>
      </c>
      <c r="J849" s="46">
        <v>123.04</v>
      </c>
      <c r="K849" s="46">
        <v>62.34</v>
      </c>
      <c r="L849" s="46"/>
      <c r="M849" s="46">
        <v>9.84</v>
      </c>
      <c r="N849" s="46"/>
      <c r="O849" s="30" t="s">
        <v>223</v>
      </c>
    </row>
    <row r="850" spans="2:15" x14ac:dyDescent="0.2">
      <c r="B850" s="124"/>
      <c r="C850" s="125"/>
      <c r="D850" s="125"/>
      <c r="E850" s="125"/>
      <c r="F850" s="125"/>
      <c r="G850" s="126"/>
      <c r="H850" s="45" t="s">
        <v>22</v>
      </c>
      <c r="I850" s="46">
        <v>1291.5</v>
      </c>
      <c r="J850" s="46">
        <v>922.79</v>
      </c>
      <c r="K850" s="46">
        <v>464.27</v>
      </c>
      <c r="L850" s="46"/>
      <c r="M850" s="46">
        <v>40.19</v>
      </c>
      <c r="N850" s="46"/>
      <c r="O850" s="30" t="s">
        <v>221</v>
      </c>
    </row>
    <row r="851" spans="2:15" x14ac:dyDescent="0.2">
      <c r="B851" s="124"/>
      <c r="C851" s="125"/>
      <c r="D851" s="125"/>
      <c r="E851" s="125"/>
      <c r="F851" s="125"/>
      <c r="G851" s="126"/>
      <c r="H851" s="45" t="s">
        <v>19</v>
      </c>
      <c r="I851" s="46">
        <v>102.53</v>
      </c>
      <c r="J851" s="46">
        <v>74.64</v>
      </c>
      <c r="K851" s="46">
        <v>38.14</v>
      </c>
      <c r="L851" s="46"/>
      <c r="M851" s="46">
        <v>2.0499999999999998</v>
      </c>
      <c r="N851" s="46"/>
      <c r="O851" s="30" t="s">
        <v>120</v>
      </c>
    </row>
    <row r="852" spans="2:15" x14ac:dyDescent="0.2">
      <c r="B852" s="124"/>
      <c r="C852" s="125"/>
      <c r="D852" s="125"/>
      <c r="E852" s="125"/>
      <c r="F852" s="125"/>
      <c r="G852" s="126"/>
      <c r="H852" s="45" t="s">
        <v>23</v>
      </c>
      <c r="I852" s="46">
        <v>102.53</v>
      </c>
      <c r="J852" s="46">
        <v>74.64</v>
      </c>
      <c r="K852" s="46">
        <v>38.14</v>
      </c>
      <c r="L852" s="46"/>
      <c r="M852" s="46">
        <v>2.0499999999999998</v>
      </c>
      <c r="N852" s="46"/>
      <c r="O852" s="30" t="s">
        <v>221</v>
      </c>
    </row>
    <row r="853" spans="2:15" x14ac:dyDescent="0.2">
      <c r="B853" s="127"/>
      <c r="C853" s="128"/>
      <c r="D853" s="128"/>
      <c r="E853" s="128"/>
      <c r="F853" s="128"/>
      <c r="G853" s="129"/>
      <c r="H853" s="45" t="s">
        <v>18</v>
      </c>
      <c r="I853" s="46">
        <v>32.81</v>
      </c>
      <c r="J853" s="46">
        <v>25.02</v>
      </c>
      <c r="K853" s="46">
        <v>12.71</v>
      </c>
      <c r="L853" s="46"/>
      <c r="M853" s="46">
        <v>0.82</v>
      </c>
      <c r="N853" s="46"/>
      <c r="O853" s="30" t="s">
        <v>224</v>
      </c>
    </row>
    <row r="854" spans="2:15" x14ac:dyDescent="0.2">
      <c r="B854" s="47" t="s">
        <v>254</v>
      </c>
      <c r="C854" s="44" t="s">
        <v>47</v>
      </c>
      <c r="D854" s="47">
        <v>18</v>
      </c>
      <c r="E854" s="47">
        <v>38</v>
      </c>
      <c r="F854" s="47">
        <v>1</v>
      </c>
      <c r="G854" s="48">
        <v>6</v>
      </c>
      <c r="H854" s="49" t="s">
        <v>17</v>
      </c>
      <c r="I854" s="50">
        <v>5.51</v>
      </c>
      <c r="J854" s="50">
        <v>77.89</v>
      </c>
      <c r="K854" s="50">
        <v>44.21</v>
      </c>
      <c r="L854" s="31">
        <f>IFERROR(SUM(I854,J854,K854),"")</f>
        <v>127.61000000000001</v>
      </c>
      <c r="M854" s="51">
        <v>149.22999999999999</v>
      </c>
      <c r="N854" s="31">
        <f>IFERROR(SUM(L854,M854),"")</f>
        <v>276.84000000000003</v>
      </c>
      <c r="O854" s="30" t="s">
        <v>225</v>
      </c>
    </row>
    <row r="855" spans="2:15" x14ac:dyDescent="0.2">
      <c r="B855" s="44"/>
      <c r="C855" s="44"/>
      <c r="D855" s="44"/>
      <c r="E855" s="44"/>
      <c r="F855" s="44"/>
      <c r="G855" s="44"/>
      <c r="H855" s="32" t="s">
        <v>48</v>
      </c>
      <c r="I855" s="33">
        <f>IFERROR(I854*I849,"")</f>
        <v>951.35659999999996</v>
      </c>
      <c r="J855" s="33">
        <f t="shared" ref="J855:K855" si="144">IFERROR(J854*J849,"")</f>
        <v>9583.5856000000003</v>
      </c>
      <c r="K855" s="33">
        <f t="shared" si="144"/>
        <v>2756.0514000000003</v>
      </c>
      <c r="L855" s="33">
        <f>IFERROR(SUM(I855,J855,K855),"")</f>
        <v>13290.9936</v>
      </c>
      <c r="M855" s="33">
        <f>IFERROR(M854*M849,"")</f>
        <v>1468.4232</v>
      </c>
      <c r="N855" s="33">
        <f>IFERROR(SUM(L855,M855),"")</f>
        <v>14759.416799999999</v>
      </c>
    </row>
    <row r="856" spans="2:15" x14ac:dyDescent="0.2">
      <c r="B856" s="44"/>
      <c r="C856" s="44"/>
      <c r="D856" s="44"/>
      <c r="E856" s="44"/>
      <c r="F856" s="44"/>
      <c r="G856" s="44"/>
      <c r="H856" s="49" t="s">
        <v>273</v>
      </c>
      <c r="I856" s="50"/>
      <c r="J856" s="50" t="str">
        <f>IFERROR(INDEX(Извещение!$J$7:$T$45,MATCH(CONCATENATE(РАСЧЕТ!B854,"/",РАСЧЕТ!D854,"/",РАСЧЕТ!E854,"/",F854,"/",H856),Извещение!#REF!,0),3),"")</f>
        <v/>
      </c>
      <c r="K856" s="50" t="str">
        <f>IFERROR(INDEX(Извещение!$J$7:$T$45,MATCH(CONCATENATE(РАСЧЕТ!B854,"/",РАСЧЕТ!D854,"/",РАСЧЕТ!E854,"/",F854,"/",H856),Извещение!#REF!,0),4),"")</f>
        <v/>
      </c>
      <c r="L856" s="31">
        <f t="shared" ref="L856:L865" si="145">IFERROR(SUM(I856,J856,K856),"")</f>
        <v>0</v>
      </c>
      <c r="M856" s="51"/>
      <c r="N856" s="31">
        <f t="shared" ref="N856" si="146">IFERROR(SUM(L856,M856),"")</f>
        <v>0</v>
      </c>
    </row>
    <row r="857" spans="2:15" x14ac:dyDescent="0.2">
      <c r="B857" s="44"/>
      <c r="C857" s="44"/>
      <c r="D857" s="44"/>
      <c r="E857" s="44"/>
      <c r="F857" s="44"/>
      <c r="G857" s="44"/>
      <c r="H857" s="32" t="s">
        <v>48</v>
      </c>
      <c r="I857" s="33">
        <f>IFERROR(I856*I850,"")</f>
        <v>0</v>
      </c>
      <c r="J857" s="33" t="str">
        <f t="shared" ref="J857:K857" si="147">IFERROR(J856*J850,"")</f>
        <v/>
      </c>
      <c r="K857" s="33" t="str">
        <f t="shared" si="147"/>
        <v/>
      </c>
      <c r="L857" s="33">
        <f t="shared" si="145"/>
        <v>0</v>
      </c>
      <c r="M857" s="33">
        <f t="shared" ref="M857" si="148">IFERROR(M856*M850,"")</f>
        <v>0</v>
      </c>
      <c r="N857" s="33">
        <f>IFERROR(SUM(L857,M857),"")</f>
        <v>0</v>
      </c>
    </row>
    <row r="858" spans="2:15" x14ac:dyDescent="0.2">
      <c r="B858" s="44"/>
      <c r="C858" s="44"/>
      <c r="D858" s="44"/>
      <c r="E858" s="44"/>
      <c r="F858" s="44"/>
      <c r="G858" s="44"/>
      <c r="H858" s="34" t="s">
        <v>19</v>
      </c>
      <c r="I858" s="51">
        <v>0.37</v>
      </c>
      <c r="J858" s="51">
        <v>52.64</v>
      </c>
      <c r="K858" s="51">
        <v>20.75</v>
      </c>
      <c r="L858" s="31">
        <f t="shared" si="145"/>
        <v>73.759999999999991</v>
      </c>
      <c r="M858" s="51">
        <v>103.36</v>
      </c>
      <c r="N858" s="31">
        <f t="shared" ref="N858" si="149">IFERROR(SUM(L858,M858),"")</f>
        <v>177.12</v>
      </c>
    </row>
    <row r="859" spans="2:15" x14ac:dyDescent="0.2">
      <c r="B859" s="44"/>
      <c r="C859" s="44"/>
      <c r="D859" s="44"/>
      <c r="E859" s="44"/>
      <c r="F859" s="44"/>
      <c r="G859" s="44"/>
      <c r="H859" s="32" t="s">
        <v>48</v>
      </c>
      <c r="I859" s="33">
        <f>IFERROR(I858*I851,"")</f>
        <v>37.936100000000003</v>
      </c>
      <c r="J859" s="33">
        <f>IFERROR(J858*J851,"")</f>
        <v>3929.0496000000003</v>
      </c>
      <c r="K859" s="33">
        <f>IFERROR(K858*K851,"")</f>
        <v>791.40499999999997</v>
      </c>
      <c r="L859" s="33">
        <f t="shared" si="145"/>
        <v>4758.3906999999999</v>
      </c>
      <c r="M859" s="33">
        <f>IFERROR(M858*M851,"")</f>
        <v>211.88799999999998</v>
      </c>
      <c r="N859" s="33">
        <f>IFERROR(SUM(L859,M859),"")</f>
        <v>4970.2786999999998</v>
      </c>
    </row>
    <row r="860" spans="2:15" x14ac:dyDescent="0.2">
      <c r="B860" s="44"/>
      <c r="C860" s="44"/>
      <c r="D860" s="44"/>
      <c r="E860" s="44"/>
      <c r="F860" s="44"/>
      <c r="G860" s="44"/>
      <c r="H860" s="34" t="s">
        <v>23</v>
      </c>
      <c r="I860" s="51"/>
      <c r="J860" s="51" t="str">
        <f>IFERROR(INDEX(Извещение!$J$7:$T$45,MATCH(CONCATENATE(РАСЧЕТ!B854,"/",РАСЧЕТ!D854,"/",РАСЧЕТ!E854,"/",F854,"/",H860),Извещение!#REF!,0),3),"")</f>
        <v/>
      </c>
      <c r="K860" s="51" t="str">
        <f>IFERROR(INDEX(Извещение!$J$7:$T$45,MATCH(CONCATENATE(РАСЧЕТ!B854,"/",РАСЧЕТ!D854,"/",РАСЧЕТ!E854,"/",F854,"/",H860),Извещение!#REF!,0),4),"")</f>
        <v/>
      </c>
      <c r="L860" s="31">
        <f t="shared" si="145"/>
        <v>0</v>
      </c>
      <c r="M860" s="51" t="str">
        <f>IFERROR(INDEX(Извещение!$J$7:$T$45,MATCH(CONCATENATE(РАСЧЕТ!B854,"/",РАСЧЕТ!D854,"/",РАСЧЕТ!E854,"/",F854,"/",H860),Извещение!#REF!,0),6),"")</f>
        <v/>
      </c>
      <c r="N860" s="31">
        <f t="shared" ref="N860" si="150">IFERROR(SUM(L860,M860),"")</f>
        <v>0</v>
      </c>
    </row>
    <row r="861" spans="2:15" x14ac:dyDescent="0.2">
      <c r="B861" s="44"/>
      <c r="C861" s="44"/>
      <c r="D861" s="44"/>
      <c r="E861" s="44"/>
      <c r="F861" s="44"/>
      <c r="G861" s="44"/>
      <c r="H861" s="32" t="s">
        <v>48</v>
      </c>
      <c r="I861" s="33">
        <f>IFERROR(I860*I852,"")</f>
        <v>0</v>
      </c>
      <c r="J861" s="33" t="str">
        <f>IFERROR(J860*J852,"")</f>
        <v/>
      </c>
      <c r="K861" s="33" t="str">
        <f>IFERROR(K860*K852,"")</f>
        <v/>
      </c>
      <c r="L861" s="33">
        <f t="shared" si="145"/>
        <v>0</v>
      </c>
      <c r="M861" s="33" t="str">
        <f>IFERROR(M860*M852,"")</f>
        <v/>
      </c>
      <c r="N861" s="33">
        <f>IFERROR(SUM(L861,M861),"")</f>
        <v>0</v>
      </c>
    </row>
    <row r="862" spans="2:15" x14ac:dyDescent="0.2">
      <c r="B862" s="44"/>
      <c r="C862" s="44"/>
      <c r="D862" s="44"/>
      <c r="E862" s="44"/>
      <c r="F862" s="44"/>
      <c r="G862" s="44"/>
      <c r="H862" s="34" t="s">
        <v>18</v>
      </c>
      <c r="I862" s="51">
        <v>73.8</v>
      </c>
      <c r="J862" s="51">
        <v>344.15</v>
      </c>
      <c r="K862" s="51">
        <v>30.3</v>
      </c>
      <c r="L862" s="31">
        <f t="shared" si="145"/>
        <v>448.25</v>
      </c>
      <c r="M862" s="51">
        <v>470.87</v>
      </c>
      <c r="N862" s="31">
        <f t="shared" ref="N862" si="151">IFERROR(SUM(L862,M862),"")</f>
        <v>919.12</v>
      </c>
    </row>
    <row r="863" spans="2:15" x14ac:dyDescent="0.2">
      <c r="B863" s="44"/>
      <c r="C863" s="44"/>
      <c r="D863" s="44"/>
      <c r="E863" s="44"/>
      <c r="F863" s="44"/>
      <c r="G863" s="44"/>
      <c r="H863" s="32" t="s">
        <v>48</v>
      </c>
      <c r="I863" s="33">
        <f>IFERROR(I862*I853,"")</f>
        <v>2421.3780000000002</v>
      </c>
      <c r="J863" s="33">
        <f>IFERROR(J862*J853,"")</f>
        <v>8610.6329999999998</v>
      </c>
      <c r="K863" s="33">
        <f>IFERROR(K862*K853,"")</f>
        <v>385.11300000000006</v>
      </c>
      <c r="L863" s="33">
        <f t="shared" si="145"/>
        <v>11417.124</v>
      </c>
      <c r="M863" s="33">
        <f>IFERROR(M862*M853,"")</f>
        <v>386.11339999999996</v>
      </c>
      <c r="N863" s="33">
        <f>IFERROR(SUM(L863,M863),"")</f>
        <v>11803.2374</v>
      </c>
    </row>
    <row r="864" spans="2:15" x14ac:dyDescent="0.2">
      <c r="B864" s="44"/>
      <c r="C864" s="44"/>
      <c r="D864" s="44"/>
      <c r="E864" s="44"/>
      <c r="F864" s="44"/>
      <c r="G864" s="44"/>
      <c r="H864" s="35" t="s">
        <v>49</v>
      </c>
      <c r="I864" s="36">
        <f ca="1">SUM(I854:OFFSET(I864,-1,0))-I865</f>
        <v>79.679999999999836</v>
      </c>
      <c r="J864" s="36">
        <f ca="1">SUM(J854:OFFSET(J864,-1,0))-J865</f>
        <v>474.68000000000029</v>
      </c>
      <c r="K864" s="36">
        <f ca="1">SUM(K854:OFFSET(K864,-1,0))-K865</f>
        <v>95.260000000000218</v>
      </c>
      <c r="L864" s="36">
        <f t="shared" ca="1" si="145"/>
        <v>649.62000000000035</v>
      </c>
      <c r="M864" s="36">
        <f ca="1">SUM(M854:OFFSET(M864,-1,0))-M865</f>
        <v>723.45999999999958</v>
      </c>
      <c r="N864" s="36">
        <f t="shared" ref="N864" ca="1" si="152">IFERROR(SUM(L864,M864),"")</f>
        <v>1373.08</v>
      </c>
    </row>
    <row r="865" spans="2:14" x14ac:dyDescent="0.2">
      <c r="B865" s="44"/>
      <c r="C865" s="44"/>
      <c r="D865" s="44"/>
      <c r="E865" s="44"/>
      <c r="F865" s="44"/>
      <c r="G865" s="44"/>
      <c r="H865" s="35" t="s">
        <v>64</v>
      </c>
      <c r="I865" s="36">
        <f>SUMIF(H854:H863,"стоимость",I854:I863)</f>
        <v>3410.6707000000001</v>
      </c>
      <c r="J865" s="36">
        <f>SUMIF(H854:H863,"стоимость",J854:J863)</f>
        <v>22123.268199999999</v>
      </c>
      <c r="K865" s="36">
        <f>SUMIF(H854:H863,"стоимость",K854:K863)</f>
        <v>3932.5694000000003</v>
      </c>
      <c r="L865" s="36">
        <f t="shared" si="145"/>
        <v>29466.508299999998</v>
      </c>
      <c r="M865" s="36">
        <f>SUMIF(H854:H863,"стоимость",M854:M863)</f>
        <v>2066.4245999999998</v>
      </c>
      <c r="N865" s="36">
        <f>IFERROR(SUM(L865,M865),"")</f>
        <v>31532.932899999996</v>
      </c>
    </row>
    <row r="866" spans="2:14" x14ac:dyDescent="0.2">
      <c r="B866" s="52"/>
      <c r="C866" s="52"/>
      <c r="D866" s="52"/>
      <c r="E866" s="52"/>
      <c r="F866" s="52"/>
      <c r="G866" s="53"/>
      <c r="H866" s="37"/>
      <c r="I866" s="37"/>
      <c r="J866" s="37"/>
      <c r="K866" s="37"/>
      <c r="L866" s="38"/>
      <c r="M866" s="37"/>
      <c r="N866" s="37"/>
    </row>
    <row r="867" spans="2:14" x14ac:dyDescent="0.2">
      <c r="B867" s="130" t="s">
        <v>50</v>
      </c>
      <c r="C867" s="130"/>
      <c r="D867" s="130"/>
      <c r="E867" s="130"/>
      <c r="F867" s="86"/>
      <c r="G867" s="29"/>
      <c r="H867" s="29"/>
      <c r="I867" s="29"/>
      <c r="J867" s="37"/>
      <c r="K867" s="37"/>
      <c r="L867" s="38"/>
      <c r="M867" s="37"/>
      <c r="N867" s="37"/>
    </row>
    <row r="868" spans="2:14" x14ac:dyDescent="0.2">
      <c r="B868" s="119" t="s">
        <v>66</v>
      </c>
      <c r="C868" s="119"/>
      <c r="D868" s="119"/>
      <c r="E868" s="119"/>
      <c r="F868" s="119"/>
      <c r="G868" s="119"/>
      <c r="H868" s="119"/>
      <c r="I868" s="119"/>
      <c r="J868" s="37"/>
      <c r="K868" s="37"/>
      <c r="L868" s="38"/>
      <c r="M868" s="37"/>
      <c r="N868" s="37"/>
    </row>
    <row r="869" spans="2:14" x14ac:dyDescent="0.2">
      <c r="B869" s="119" t="s">
        <v>51</v>
      </c>
      <c r="C869" s="119"/>
      <c r="D869" s="119"/>
      <c r="E869" s="119"/>
      <c r="F869" s="119"/>
      <c r="G869" s="119"/>
      <c r="H869" s="119"/>
      <c r="I869" s="119"/>
      <c r="J869" s="37"/>
      <c r="K869" s="37"/>
      <c r="L869" s="38"/>
      <c r="M869" s="37"/>
      <c r="N869" s="37"/>
    </row>
    <row r="870" spans="2:14" x14ac:dyDescent="0.2">
      <c r="B870" s="119" t="s">
        <v>52</v>
      </c>
      <c r="C870" s="119"/>
      <c r="D870" s="119"/>
      <c r="E870" s="119"/>
      <c r="F870" s="119"/>
      <c r="G870" s="119"/>
      <c r="H870" s="119"/>
      <c r="I870" s="119"/>
      <c r="J870" s="37"/>
      <c r="K870" s="37"/>
      <c r="L870" s="38"/>
      <c r="M870" s="37"/>
      <c r="N870" s="37"/>
    </row>
    <row r="871" spans="2:14" x14ac:dyDescent="0.2">
      <c r="B871" s="119" t="s">
        <v>53</v>
      </c>
      <c r="C871" s="119"/>
      <c r="D871" s="119"/>
      <c r="E871" s="119"/>
      <c r="F871" s="119"/>
      <c r="G871" s="119"/>
      <c r="H871" s="119"/>
      <c r="I871" s="119"/>
      <c r="J871" s="37"/>
      <c r="K871" s="37"/>
      <c r="L871" s="38"/>
      <c r="M871" s="37"/>
      <c r="N871" s="37"/>
    </row>
    <row r="872" spans="2:14" x14ac:dyDescent="0.2">
      <c r="B872" s="119" t="s">
        <v>54</v>
      </c>
      <c r="C872" s="119"/>
      <c r="D872" s="119"/>
      <c r="E872" s="119"/>
      <c r="F872" s="119"/>
      <c r="G872" s="119"/>
      <c r="H872" s="119"/>
      <c r="I872" s="119"/>
      <c r="J872" s="29"/>
      <c r="K872" s="29"/>
      <c r="L872" s="29"/>
      <c r="M872" s="29"/>
      <c r="N872" s="29"/>
    </row>
    <row r="873" spans="2:14" x14ac:dyDescent="0.2">
      <c r="B873" s="119" t="s">
        <v>55</v>
      </c>
      <c r="C873" s="119"/>
      <c r="D873" s="119"/>
      <c r="E873" s="119"/>
      <c r="F873" s="119"/>
      <c r="G873" s="119"/>
      <c r="H873" s="119"/>
      <c r="I873" s="119"/>
      <c r="J873" s="29"/>
      <c r="K873" s="29"/>
      <c r="L873" s="29"/>
      <c r="M873" s="29"/>
      <c r="N873" s="29"/>
    </row>
    <row r="874" spans="2:14" x14ac:dyDescent="0.2">
      <c r="B874" s="119" t="s">
        <v>56</v>
      </c>
      <c r="C874" s="119"/>
      <c r="D874" s="119"/>
      <c r="E874" s="119"/>
      <c r="F874" s="119"/>
      <c r="G874" s="119"/>
      <c r="H874" s="119"/>
      <c r="I874" s="119"/>
      <c r="J874" s="29"/>
      <c r="K874" s="29"/>
      <c r="L874" s="29"/>
      <c r="M874" s="29"/>
      <c r="N874" s="29"/>
    </row>
    <row r="875" spans="2:14" x14ac:dyDescent="0.2">
      <c r="B875" s="119" t="s">
        <v>57</v>
      </c>
      <c r="C875" s="119"/>
      <c r="D875" s="119"/>
      <c r="E875" s="119"/>
      <c r="F875" s="119"/>
      <c r="G875" s="119"/>
      <c r="H875" s="119"/>
      <c r="I875" s="119"/>
      <c r="J875" s="29"/>
      <c r="K875" s="29"/>
      <c r="L875" s="29"/>
      <c r="M875" s="29"/>
      <c r="N875" s="29"/>
    </row>
    <row r="876" spans="2:14" x14ac:dyDescent="0.2">
      <c r="B876" s="85"/>
      <c r="C876" s="85"/>
      <c r="D876" s="85"/>
      <c r="E876" s="85"/>
      <c r="F876" s="85"/>
      <c r="G876" s="85"/>
      <c r="H876" s="85"/>
      <c r="I876" s="85"/>
      <c r="J876" s="29"/>
      <c r="K876" s="29"/>
      <c r="L876" s="29"/>
      <c r="M876" s="29"/>
      <c r="N876" s="29"/>
    </row>
    <row r="877" spans="2:14" x14ac:dyDescent="0.2">
      <c r="B877" s="29" t="s">
        <v>58</v>
      </c>
      <c r="C877" s="29"/>
      <c r="D877" s="29"/>
      <c r="E877" s="29"/>
      <c r="F877" s="29"/>
      <c r="G877" s="29"/>
      <c r="H877" s="29"/>
      <c r="I877" s="29"/>
      <c r="J877" s="29" t="s">
        <v>59</v>
      </c>
      <c r="K877" s="29"/>
      <c r="L877" s="29"/>
      <c r="M877" s="29"/>
      <c r="N877" s="29"/>
    </row>
    <row r="878" spans="2:14" x14ac:dyDescent="0.2">
      <c r="B878" s="56" t="s">
        <v>65</v>
      </c>
      <c r="C878" s="56"/>
      <c r="D878" s="29"/>
      <c r="E878" s="29"/>
      <c r="F878" s="29"/>
      <c r="G878" s="29"/>
      <c r="H878" s="29"/>
      <c r="I878" s="29"/>
      <c r="J878" s="56"/>
      <c r="K878" s="56"/>
      <c r="L878" s="56"/>
      <c r="M878" s="29"/>
      <c r="N878" s="29"/>
    </row>
    <row r="879" spans="2:14" x14ac:dyDescent="0.2">
      <c r="B879" s="40" t="s">
        <v>60</v>
      </c>
      <c r="C879" s="29"/>
      <c r="D879" s="29"/>
      <c r="E879" s="29"/>
      <c r="F879" s="29"/>
      <c r="G879" s="29"/>
      <c r="H879" s="29"/>
      <c r="I879" s="29"/>
      <c r="J879" s="29" t="s">
        <v>60</v>
      </c>
      <c r="K879" s="29"/>
      <c r="L879" s="29"/>
      <c r="M879" s="29"/>
      <c r="N879" s="29"/>
    </row>
    <row r="880" spans="2:14" x14ac:dyDescent="0.2"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</row>
    <row r="881" spans="2:15" x14ac:dyDescent="0.2">
      <c r="B881" s="56"/>
      <c r="C881" s="56"/>
      <c r="D881" s="29"/>
      <c r="E881" s="29"/>
      <c r="F881" s="29"/>
      <c r="G881" s="29"/>
      <c r="H881" s="29"/>
      <c r="I881" s="29"/>
      <c r="J881" s="56"/>
      <c r="K881" s="56"/>
      <c r="L881" s="56"/>
      <c r="M881" s="29"/>
      <c r="N881" s="29"/>
    </row>
    <row r="882" spans="2:15" x14ac:dyDescent="0.2">
      <c r="B882" s="84" t="s">
        <v>61</v>
      </c>
      <c r="C882" s="29"/>
      <c r="D882" s="29"/>
      <c r="E882" s="29"/>
      <c r="F882" s="29"/>
      <c r="G882" s="29"/>
      <c r="H882" s="29"/>
      <c r="I882" s="29"/>
      <c r="J882" s="120" t="s">
        <v>61</v>
      </c>
      <c r="K882" s="120"/>
      <c r="L882" s="120"/>
      <c r="M882" s="29"/>
      <c r="N882" s="29"/>
    </row>
    <row r="883" spans="2:15" x14ac:dyDescent="0.2"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</row>
    <row r="884" spans="2:15" x14ac:dyDescent="0.2">
      <c r="B884" s="85" t="s">
        <v>62</v>
      </c>
      <c r="C884" s="29"/>
      <c r="D884" s="29"/>
      <c r="E884" s="29"/>
      <c r="F884" s="29"/>
      <c r="G884" s="29"/>
      <c r="H884" s="29"/>
      <c r="I884" s="29"/>
      <c r="J884" s="29" t="s">
        <v>62</v>
      </c>
      <c r="K884" s="29"/>
      <c r="L884" s="29"/>
      <c r="M884" s="29"/>
      <c r="N884" s="29"/>
    </row>
    <row r="886" spans="2:15" x14ac:dyDescent="0.2">
      <c r="B886" s="40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</row>
    <row r="887" spans="2:15" x14ac:dyDescent="0.2">
      <c r="B887" s="40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</row>
    <row r="889" spans="2:15" x14ac:dyDescent="0.2"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M889" s="29"/>
      <c r="N889" s="88" t="s">
        <v>28</v>
      </c>
    </row>
    <row r="890" spans="2:15" x14ac:dyDescent="0.2"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M890" s="29"/>
      <c r="N890" s="88" t="s">
        <v>29</v>
      </c>
    </row>
    <row r="891" spans="2:15" x14ac:dyDescent="0.2"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M891" s="29"/>
      <c r="N891" s="88" t="s">
        <v>30</v>
      </c>
    </row>
    <row r="892" spans="2:15" x14ac:dyDescent="0.2"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</row>
    <row r="893" spans="2:15" x14ac:dyDescent="0.2">
      <c r="B893" s="29"/>
      <c r="C893" s="131" t="s">
        <v>31</v>
      </c>
      <c r="D893" s="131"/>
      <c r="E893" s="131"/>
      <c r="F893" s="131"/>
      <c r="G893" s="131"/>
      <c r="H893" s="131"/>
      <c r="I893" s="131"/>
      <c r="J893" s="131"/>
      <c r="K893" s="131"/>
      <c r="L893" s="131"/>
      <c r="M893" s="29"/>
      <c r="N893" s="29"/>
    </row>
    <row r="894" spans="2:15" x14ac:dyDescent="0.2">
      <c r="B894" s="29"/>
      <c r="C894" s="131" t="s">
        <v>32</v>
      </c>
      <c r="D894" s="131"/>
      <c r="E894" s="131"/>
      <c r="F894" s="131"/>
      <c r="G894" s="131"/>
      <c r="H894" s="131"/>
      <c r="I894" s="131"/>
      <c r="J894" s="131"/>
      <c r="K894" s="131"/>
      <c r="L894" s="131"/>
      <c r="M894" s="29"/>
      <c r="N894" s="29"/>
    </row>
    <row r="895" spans="2:15" x14ac:dyDescent="0.2">
      <c r="B895" s="29">
        <v>18</v>
      </c>
      <c r="C895" s="92"/>
      <c r="D895" s="92"/>
      <c r="E895" s="92"/>
      <c r="F895" s="92"/>
      <c r="G895" s="92"/>
      <c r="H895" s="92"/>
      <c r="I895" s="92"/>
      <c r="J895" s="92"/>
      <c r="K895" s="92"/>
      <c r="L895" s="131" t="s">
        <v>33</v>
      </c>
      <c r="M895" s="131"/>
      <c r="N895" s="131"/>
      <c r="O895" s="30" t="s">
        <v>124</v>
      </c>
    </row>
    <row r="896" spans="2:15" x14ac:dyDescent="0.2">
      <c r="B896" s="29"/>
      <c r="C896" s="92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30" t="s">
        <v>226</v>
      </c>
    </row>
    <row r="897" spans="2:15" x14ac:dyDescent="0.2">
      <c r="B897" s="29" t="s">
        <v>34</v>
      </c>
      <c r="C897" s="99"/>
      <c r="D897" s="99"/>
      <c r="E897" s="99"/>
      <c r="F897" s="99"/>
      <c r="G897" s="99"/>
      <c r="H897" s="99"/>
      <c r="I897" s="99"/>
      <c r="J897" s="99"/>
      <c r="K897" s="99"/>
      <c r="L897" s="99"/>
      <c r="M897" s="99"/>
      <c r="N897" s="99"/>
      <c r="O897" s="30" t="s">
        <v>227</v>
      </c>
    </row>
    <row r="898" spans="2:15" x14ac:dyDescent="0.2">
      <c r="B898" s="29" t="s">
        <v>35</v>
      </c>
      <c r="C898" s="99"/>
      <c r="D898" s="99"/>
      <c r="E898" s="99"/>
      <c r="F898" s="99"/>
      <c r="G898" s="99"/>
      <c r="H898" s="99"/>
      <c r="I898" s="99"/>
      <c r="J898" s="99"/>
      <c r="K898" s="99"/>
      <c r="L898" s="99"/>
      <c r="M898" s="99"/>
      <c r="N898" s="99"/>
      <c r="O898" s="30" t="s">
        <v>226</v>
      </c>
    </row>
    <row r="899" spans="2:15" x14ac:dyDescent="0.2">
      <c r="B899" s="29" t="s">
        <v>276</v>
      </c>
      <c r="C899" s="99"/>
      <c r="D899" s="99"/>
      <c r="E899" s="99"/>
      <c r="F899" s="99"/>
      <c r="G899" s="99"/>
      <c r="H899" s="99"/>
      <c r="I899" s="99"/>
      <c r="J899" s="99"/>
      <c r="K899" s="99"/>
      <c r="L899" s="99"/>
      <c r="M899" s="99"/>
      <c r="N899" s="99"/>
      <c r="O899" s="30" t="s">
        <v>125</v>
      </c>
    </row>
    <row r="900" spans="2:15" x14ac:dyDescent="0.2">
      <c r="B900" s="29"/>
      <c r="C900" s="92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30" t="s">
        <v>226</v>
      </c>
    </row>
    <row r="901" spans="2:15" x14ac:dyDescent="0.2"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30" t="s">
        <v>228</v>
      </c>
    </row>
    <row r="902" spans="2:15" x14ac:dyDescent="0.2">
      <c r="B902" s="132" t="s">
        <v>25</v>
      </c>
      <c r="C902" s="134" t="s">
        <v>36</v>
      </c>
      <c r="D902" s="136" t="s">
        <v>37</v>
      </c>
      <c r="E902" s="136" t="s">
        <v>38</v>
      </c>
      <c r="F902" s="136" t="s">
        <v>63</v>
      </c>
      <c r="G902" s="136" t="s">
        <v>39</v>
      </c>
      <c r="H902" s="136" t="s">
        <v>8</v>
      </c>
      <c r="I902" s="137" t="s">
        <v>40</v>
      </c>
      <c r="J902" s="137"/>
      <c r="K902" s="137"/>
      <c r="L902" s="137"/>
      <c r="M902" s="138" t="s">
        <v>41</v>
      </c>
      <c r="N902" s="139" t="s">
        <v>42</v>
      </c>
      <c r="O902" s="30" t="s">
        <v>226</v>
      </c>
    </row>
    <row r="903" spans="2:15" x14ac:dyDescent="0.2">
      <c r="B903" s="133"/>
      <c r="C903" s="135"/>
      <c r="D903" s="136"/>
      <c r="E903" s="136"/>
      <c r="F903" s="136"/>
      <c r="G903" s="136"/>
      <c r="H903" s="136"/>
      <c r="I903" s="44" t="s">
        <v>43</v>
      </c>
      <c r="J903" s="44" t="s">
        <v>44</v>
      </c>
      <c r="K903" s="44" t="s">
        <v>45</v>
      </c>
      <c r="L903" s="44" t="s">
        <v>46</v>
      </c>
      <c r="M903" s="138"/>
      <c r="N903" s="140"/>
      <c r="O903" s="30" t="s">
        <v>123</v>
      </c>
    </row>
    <row r="904" spans="2:15" x14ac:dyDescent="0.2">
      <c r="B904" s="121" t="s">
        <v>274</v>
      </c>
      <c r="C904" s="122"/>
      <c r="D904" s="122"/>
      <c r="E904" s="122"/>
      <c r="F904" s="122"/>
      <c r="G904" s="123"/>
      <c r="H904" s="45" t="s">
        <v>17</v>
      </c>
      <c r="I904" s="46">
        <v>172.66</v>
      </c>
      <c r="J904" s="46">
        <v>123.04</v>
      </c>
      <c r="K904" s="46">
        <v>62.34</v>
      </c>
      <c r="L904" s="46"/>
      <c r="M904" s="46">
        <v>9.84</v>
      </c>
      <c r="N904" s="46"/>
      <c r="O904" s="30" t="s">
        <v>226</v>
      </c>
    </row>
    <row r="905" spans="2:15" x14ac:dyDescent="0.2">
      <c r="B905" s="124"/>
      <c r="C905" s="125"/>
      <c r="D905" s="125"/>
      <c r="E905" s="125"/>
      <c r="F905" s="125"/>
      <c r="G905" s="126"/>
      <c r="H905" s="45" t="s">
        <v>22</v>
      </c>
      <c r="I905" s="46">
        <v>1291.5</v>
      </c>
      <c r="J905" s="46">
        <v>922.79</v>
      </c>
      <c r="K905" s="46">
        <v>464.27</v>
      </c>
      <c r="L905" s="46"/>
      <c r="M905" s="46">
        <v>40.19</v>
      </c>
      <c r="N905" s="46"/>
      <c r="O905" s="30" t="s">
        <v>229</v>
      </c>
    </row>
    <row r="906" spans="2:15" x14ac:dyDescent="0.2">
      <c r="B906" s="124"/>
      <c r="C906" s="125"/>
      <c r="D906" s="125"/>
      <c r="E906" s="125"/>
      <c r="F906" s="125"/>
      <c r="G906" s="126"/>
      <c r="H906" s="45" t="s">
        <v>19</v>
      </c>
      <c r="I906" s="46">
        <v>102.53</v>
      </c>
      <c r="J906" s="46">
        <v>74.64</v>
      </c>
      <c r="K906" s="46">
        <v>38.14</v>
      </c>
      <c r="L906" s="46"/>
      <c r="M906" s="46">
        <v>2.0499999999999998</v>
      </c>
      <c r="N906" s="46"/>
      <c r="O906" s="30" t="s">
        <v>230</v>
      </c>
    </row>
    <row r="907" spans="2:15" x14ac:dyDescent="0.2">
      <c r="B907" s="124"/>
      <c r="C907" s="125"/>
      <c r="D907" s="125"/>
      <c r="E907" s="125"/>
      <c r="F907" s="125"/>
      <c r="G907" s="126"/>
      <c r="H907" s="45" t="s">
        <v>23</v>
      </c>
      <c r="I907" s="46">
        <v>102.53</v>
      </c>
      <c r="J907" s="46">
        <v>74.64</v>
      </c>
      <c r="K907" s="46">
        <v>38.14</v>
      </c>
      <c r="L907" s="46"/>
      <c r="M907" s="46">
        <v>2.0499999999999998</v>
      </c>
      <c r="N907" s="46"/>
    </row>
    <row r="908" spans="2:15" x14ac:dyDescent="0.2">
      <c r="B908" s="127"/>
      <c r="C908" s="128"/>
      <c r="D908" s="128"/>
      <c r="E908" s="128"/>
      <c r="F908" s="128"/>
      <c r="G908" s="129"/>
      <c r="H908" s="45" t="s">
        <v>18</v>
      </c>
      <c r="I908" s="46">
        <v>32.81</v>
      </c>
      <c r="J908" s="46">
        <v>25.02</v>
      </c>
      <c r="K908" s="46">
        <v>12.71</v>
      </c>
      <c r="L908" s="46"/>
      <c r="M908" s="46">
        <v>0.82</v>
      </c>
      <c r="N908" s="46"/>
    </row>
    <row r="909" spans="2:15" x14ac:dyDescent="0.2">
      <c r="B909" s="47" t="s">
        <v>254</v>
      </c>
      <c r="C909" s="44" t="s">
        <v>47</v>
      </c>
      <c r="D909" s="47">
        <v>36</v>
      </c>
      <c r="E909" s="47">
        <v>13</v>
      </c>
      <c r="F909" s="47">
        <v>1</v>
      </c>
      <c r="G909" s="48">
        <v>8.8000000000000007</v>
      </c>
      <c r="H909" s="49" t="s">
        <v>17</v>
      </c>
      <c r="I909" s="50">
        <v>9.01</v>
      </c>
      <c r="J909" s="50">
        <v>77.38</v>
      </c>
      <c r="K909" s="50">
        <v>43.66</v>
      </c>
      <c r="L909" s="31">
        <f>IFERROR(SUM(I909,J909,K909),"")</f>
        <v>130.05000000000001</v>
      </c>
      <c r="M909" s="51">
        <v>139.87</v>
      </c>
      <c r="N909" s="31">
        <f>IFERROR(SUM(L909,M909),"")</f>
        <v>269.92</v>
      </c>
    </row>
    <row r="910" spans="2:15" x14ac:dyDescent="0.2">
      <c r="B910" s="44"/>
      <c r="C910" s="44"/>
      <c r="D910" s="44"/>
      <c r="E910" s="44"/>
      <c r="F910" s="44"/>
      <c r="G910" s="44"/>
      <c r="H910" s="32" t="s">
        <v>48</v>
      </c>
      <c r="I910" s="33">
        <f>IFERROR(I909*I904,"")</f>
        <v>1555.6666</v>
      </c>
      <c r="J910" s="33">
        <f t="shared" ref="J910:K910" si="153">IFERROR(J909*J904,"")</f>
        <v>9520.8351999999995</v>
      </c>
      <c r="K910" s="33">
        <f t="shared" si="153"/>
        <v>2721.7644</v>
      </c>
      <c r="L910" s="33">
        <f>IFERROR(SUM(I910,J910,K910),"")</f>
        <v>13798.2662</v>
      </c>
      <c r="M910" s="33">
        <f>IFERROR(M909*M904,"")</f>
        <v>1376.3208</v>
      </c>
      <c r="N910" s="33">
        <f>IFERROR(SUM(L910,M910),"")</f>
        <v>15174.587</v>
      </c>
    </row>
    <row r="911" spans="2:15" x14ac:dyDescent="0.2">
      <c r="B911" s="44"/>
      <c r="C911" s="44"/>
      <c r="D911" s="44"/>
      <c r="E911" s="44"/>
      <c r="F911" s="44"/>
      <c r="G911" s="44"/>
      <c r="H911" s="49" t="s">
        <v>22</v>
      </c>
      <c r="I911" s="50"/>
      <c r="J911" s="50" t="str">
        <f>IFERROR(INDEX([1]Извещение!$J$7:$T$47,MATCH(CONCATENATE([1]РАСЧЕТ!B868,"/",[1]РАСЧЕТ!D868,"/",[1]РАСЧЕТ!E868,"/",F909,"/",H911),[1]Извещение!#REF!,0),3),"")</f>
        <v/>
      </c>
      <c r="K911" s="50" t="str">
        <f>IFERROR(INDEX([1]Извещение!$J$7:$T$47,MATCH(CONCATENATE([1]РАСЧЕТ!B868,"/",[1]РАСЧЕТ!D868,"/",[1]РАСЧЕТ!E868,"/",F909,"/",H911),[1]Извещение!#REF!,0),4),"")</f>
        <v/>
      </c>
      <c r="L911" s="31">
        <f t="shared" ref="L911:L920" si="154">IFERROR(SUM(I911,J911,K911),"")</f>
        <v>0</v>
      </c>
      <c r="M911" s="51" t="str">
        <f>IFERROR(INDEX([1]Извещение!$J$7:$T$47,MATCH(CONCATENATE([1]РАСЧЕТ!B868,"/",[1]РАСЧЕТ!D868,"/",[1]РАСЧЕТ!E868,"/",F909,"/",H911),[1]Извещение!#REF!,0),6),"")</f>
        <v/>
      </c>
      <c r="N911" s="31">
        <f t="shared" ref="N911" si="155">IFERROR(SUM(L911,M911),"")</f>
        <v>0</v>
      </c>
    </row>
    <row r="912" spans="2:15" x14ac:dyDescent="0.2">
      <c r="B912" s="44"/>
      <c r="C912" s="44"/>
      <c r="D912" s="44"/>
      <c r="E912" s="44"/>
      <c r="F912" s="44"/>
      <c r="G912" s="44"/>
      <c r="H912" s="32" t="s">
        <v>48</v>
      </c>
      <c r="I912" s="33">
        <f>IFERROR(I911*I905,"")</f>
        <v>0</v>
      </c>
      <c r="J912" s="33" t="str">
        <f t="shared" ref="J912:K912" si="156">IFERROR(J911*J905,"")</f>
        <v/>
      </c>
      <c r="K912" s="33" t="str">
        <f t="shared" si="156"/>
        <v/>
      </c>
      <c r="L912" s="33">
        <f t="shared" si="154"/>
        <v>0</v>
      </c>
      <c r="M912" s="33" t="str">
        <f t="shared" ref="M912" si="157">IFERROR(M911*M905,"")</f>
        <v/>
      </c>
      <c r="N912" s="33">
        <f>IFERROR(SUM(L912,M912),"")</f>
        <v>0</v>
      </c>
    </row>
    <row r="913" spans="1:14" x14ac:dyDescent="0.2">
      <c r="B913" s="44"/>
      <c r="C913" s="44"/>
      <c r="D913" s="44"/>
      <c r="E913" s="44"/>
      <c r="F913" s="44"/>
      <c r="G913" s="44"/>
      <c r="H913" s="34" t="s">
        <v>19</v>
      </c>
      <c r="I913" s="51">
        <v>0</v>
      </c>
      <c r="J913" s="51">
        <v>0</v>
      </c>
      <c r="K913" s="51">
        <v>0</v>
      </c>
      <c r="L913" s="31">
        <f t="shared" si="154"/>
        <v>0</v>
      </c>
      <c r="M913" s="51">
        <v>0</v>
      </c>
      <c r="N913" s="31">
        <f t="shared" ref="N913" si="158">IFERROR(SUM(L913,M913),"")</f>
        <v>0</v>
      </c>
    </row>
    <row r="914" spans="1:14" x14ac:dyDescent="0.2">
      <c r="B914" s="44"/>
      <c r="C914" s="44"/>
      <c r="D914" s="44"/>
      <c r="E914" s="44"/>
      <c r="F914" s="44"/>
      <c r="G914" s="44"/>
      <c r="H914" s="32" t="s">
        <v>48</v>
      </c>
      <c r="I914" s="33">
        <f>IFERROR(I913*I906,"")</f>
        <v>0</v>
      </c>
      <c r="J914" s="33">
        <f>IFERROR(J913*J906,"")</f>
        <v>0</v>
      </c>
      <c r="K914" s="33">
        <f>IFERROR(K913*K906,"")</f>
        <v>0</v>
      </c>
      <c r="L914" s="33">
        <f t="shared" si="154"/>
        <v>0</v>
      </c>
      <c r="M914" s="33">
        <f>IFERROR(M913*M906,"")</f>
        <v>0</v>
      </c>
      <c r="N914" s="33">
        <f>IFERROR(SUM(L914,M914),"")</f>
        <v>0</v>
      </c>
    </row>
    <row r="915" spans="1:14" x14ac:dyDescent="0.2">
      <c r="B915" s="44"/>
      <c r="C915" s="44"/>
      <c r="D915" s="44"/>
      <c r="E915" s="44"/>
      <c r="F915" s="44"/>
      <c r="G915" s="44"/>
      <c r="H915" s="34" t="s">
        <v>23</v>
      </c>
      <c r="I915" s="51"/>
      <c r="J915" s="51" t="str">
        <f>IFERROR(INDEX([1]Извещение!$J$7:$T$47,MATCH(CONCATENATE([1]РАСЧЕТ!B868,"/",[1]РАСЧЕТ!D868,"/",[1]РАСЧЕТ!E868,"/",F909,"/",H915),[1]Извещение!#REF!,0),3),"")</f>
        <v/>
      </c>
      <c r="K915" s="51" t="str">
        <f>IFERROR(INDEX([1]Извещение!$J$7:$T$47,MATCH(CONCATENATE([1]РАСЧЕТ!B868,"/",[1]РАСЧЕТ!D868,"/",[1]РАСЧЕТ!E868,"/",F909,"/",H915),[1]Извещение!#REF!,0),4),"")</f>
        <v/>
      </c>
      <c r="L915" s="31">
        <f t="shared" si="154"/>
        <v>0</v>
      </c>
      <c r="M915" s="51" t="str">
        <f>IFERROR(INDEX([1]Извещение!$J$7:$T$47,MATCH(CONCATENATE([1]РАСЧЕТ!B868,"/",[1]РАСЧЕТ!D868,"/",[1]РАСЧЕТ!E868,"/",F909,"/",H915),[1]Извещение!#REF!,0),6),"")</f>
        <v/>
      </c>
      <c r="N915" s="31">
        <f t="shared" ref="N915" si="159">IFERROR(SUM(L915,M915),"")</f>
        <v>0</v>
      </c>
    </row>
    <row r="916" spans="1:14" x14ac:dyDescent="0.2">
      <c r="B916" s="44"/>
      <c r="C916" s="44"/>
      <c r="D916" s="44"/>
      <c r="E916" s="44"/>
      <c r="F916" s="44"/>
      <c r="G916" s="44"/>
      <c r="H916" s="32" t="s">
        <v>48</v>
      </c>
      <c r="I916" s="33">
        <f>IFERROR(I915*I907,"")</f>
        <v>0</v>
      </c>
      <c r="J916" s="33" t="str">
        <f>IFERROR(J915*J907,"")</f>
        <v/>
      </c>
      <c r="K916" s="33" t="str">
        <f>IFERROR(K915*K907,"")</f>
        <v/>
      </c>
      <c r="L916" s="33">
        <f t="shared" si="154"/>
        <v>0</v>
      </c>
      <c r="M916" s="33" t="str">
        <f>IFERROR(M915*M907,"")</f>
        <v/>
      </c>
      <c r="N916" s="33">
        <f>IFERROR(SUM(L916,M916),"")</f>
        <v>0</v>
      </c>
    </row>
    <row r="917" spans="1:14" x14ac:dyDescent="0.2">
      <c r="B917" s="44"/>
      <c r="C917" s="44"/>
      <c r="D917" s="44"/>
      <c r="E917" s="44"/>
      <c r="F917" s="44"/>
      <c r="G917" s="44"/>
      <c r="H917" s="34" t="s">
        <v>18</v>
      </c>
      <c r="I917" s="51">
        <v>121.12</v>
      </c>
      <c r="J917" s="51">
        <v>509.23</v>
      </c>
      <c r="K917" s="51">
        <v>92.15</v>
      </c>
      <c r="L917" s="31">
        <f t="shared" si="154"/>
        <v>722.5</v>
      </c>
      <c r="M917" s="51">
        <v>894.48</v>
      </c>
      <c r="N917" s="31">
        <f t="shared" ref="N917" si="160">IFERROR(SUM(L917,M917),"")</f>
        <v>1616.98</v>
      </c>
    </row>
    <row r="918" spans="1:14" x14ac:dyDescent="0.2">
      <c r="B918" s="44"/>
      <c r="C918" s="44"/>
      <c r="D918" s="44"/>
      <c r="E918" s="44"/>
      <c r="F918" s="44"/>
      <c r="G918" s="44"/>
      <c r="H918" s="32" t="s">
        <v>48</v>
      </c>
      <c r="I918" s="33">
        <f>IFERROR(I917*I908,"")</f>
        <v>3973.9472000000005</v>
      </c>
      <c r="J918" s="33">
        <f>IFERROR(J917*J908,"")</f>
        <v>12740.934600000001</v>
      </c>
      <c r="K918" s="33">
        <f>IFERROR(K917*K908,"")</f>
        <v>1171.2265000000002</v>
      </c>
      <c r="L918" s="33">
        <f t="shared" si="154"/>
        <v>17886.108300000004</v>
      </c>
      <c r="M918" s="33">
        <f>IFERROR(M917*M908,"")</f>
        <v>733.47359999999992</v>
      </c>
      <c r="N918" s="33">
        <f>IFERROR(SUM(L918,M918),"")</f>
        <v>18619.581900000005</v>
      </c>
    </row>
    <row r="919" spans="1:14" x14ac:dyDescent="0.2">
      <c r="B919" s="44"/>
      <c r="C919" s="44"/>
      <c r="D919" s="44"/>
      <c r="E919" s="44"/>
      <c r="F919" s="44"/>
      <c r="G919" s="44"/>
      <c r="H919" s="35" t="s">
        <v>49</v>
      </c>
      <c r="I919" s="36">
        <f ca="1">SUM(I909:OFFSET(I919,-1,0))-I920</f>
        <v>130.1299999999992</v>
      </c>
      <c r="J919" s="36">
        <f ca="1">SUM(J909:OFFSET(J919,-1,0))-J920</f>
        <v>586.60999999999694</v>
      </c>
      <c r="K919" s="36">
        <f ca="1">SUM(K909:OFFSET(K919,-1,0))-K920</f>
        <v>135.80999999999995</v>
      </c>
      <c r="L919" s="36">
        <f t="shared" ca="1" si="154"/>
        <v>852.54999999999609</v>
      </c>
      <c r="M919" s="36">
        <f ca="1">SUM(M909:OFFSET(M919,-1,0))-M920</f>
        <v>1034.3499999999999</v>
      </c>
      <c r="N919" s="36">
        <f t="shared" ref="N919" ca="1" si="161">IFERROR(SUM(L919,M919),"")</f>
        <v>1886.899999999996</v>
      </c>
    </row>
    <row r="920" spans="1:14" x14ac:dyDescent="0.2">
      <c r="B920" s="44"/>
      <c r="C920" s="44"/>
      <c r="D920" s="44"/>
      <c r="E920" s="44"/>
      <c r="F920" s="44"/>
      <c r="G920" s="44"/>
      <c r="H920" s="35" t="s">
        <v>64</v>
      </c>
      <c r="I920" s="36">
        <f>SUMIF(H909:H918,"стоимость",I909:I918)</f>
        <v>5529.613800000001</v>
      </c>
      <c r="J920" s="36">
        <f>SUMIF(H909:H918,"стоимость",J909:J918)</f>
        <v>22261.769800000002</v>
      </c>
      <c r="K920" s="36">
        <f>SUMIF(H909:H918,"стоимость",K909:K918)</f>
        <v>3892.9909000000002</v>
      </c>
      <c r="L920" s="36">
        <f t="shared" si="154"/>
        <v>31684.374500000002</v>
      </c>
      <c r="M920" s="36">
        <f>SUMIF(H909:H918,"стоимость",M909:M918)</f>
        <v>2109.7943999999998</v>
      </c>
      <c r="N920" s="36">
        <f>IFERROR(SUM(L920,M920),"")</f>
        <v>33794.168900000004</v>
      </c>
    </row>
    <row r="921" spans="1:14" x14ac:dyDescent="0.2">
      <c r="B921" s="52"/>
      <c r="C921" s="52"/>
      <c r="D921" s="52"/>
      <c r="E921" s="52"/>
      <c r="F921" s="52"/>
      <c r="G921" s="53"/>
      <c r="H921" s="37"/>
      <c r="I921" s="37"/>
      <c r="J921" s="37"/>
      <c r="K921" s="37"/>
      <c r="L921" s="38"/>
      <c r="M921" s="37"/>
      <c r="N921" s="37"/>
    </row>
    <row r="922" spans="1:14" x14ac:dyDescent="0.2">
      <c r="B922" s="130" t="s">
        <v>50</v>
      </c>
      <c r="C922" s="130"/>
      <c r="D922" s="130"/>
      <c r="E922" s="130"/>
      <c r="F922" s="93"/>
      <c r="G922" s="29"/>
      <c r="H922" s="29"/>
      <c r="I922" s="29"/>
      <c r="J922" s="37"/>
      <c r="K922" s="37"/>
      <c r="L922" s="38"/>
      <c r="M922" s="37"/>
      <c r="N922" s="37"/>
    </row>
    <row r="923" spans="1:14" x14ac:dyDescent="0.2">
      <c r="A923" s="2"/>
      <c r="B923" s="119" t="s">
        <v>66</v>
      </c>
      <c r="C923" s="119"/>
      <c r="D923" s="119"/>
      <c r="E923" s="119"/>
      <c r="F923" s="119"/>
      <c r="G923" s="119"/>
      <c r="H923" s="119"/>
      <c r="I923" s="119"/>
      <c r="J923" s="37"/>
      <c r="K923" s="37"/>
      <c r="L923" s="38"/>
      <c r="M923" s="37"/>
      <c r="N923" s="37"/>
    </row>
    <row r="924" spans="1:14" x14ac:dyDescent="0.2">
      <c r="B924" s="119" t="s">
        <v>51</v>
      </c>
      <c r="C924" s="119"/>
      <c r="D924" s="119"/>
      <c r="E924" s="119"/>
      <c r="F924" s="119"/>
      <c r="G924" s="119"/>
      <c r="H924" s="119"/>
      <c r="I924" s="119"/>
      <c r="J924" s="37"/>
      <c r="K924" s="37"/>
      <c r="L924" s="38"/>
      <c r="M924" s="37"/>
      <c r="N924" s="37"/>
    </row>
    <row r="925" spans="1:14" x14ac:dyDescent="0.2">
      <c r="B925" s="119" t="s">
        <v>52</v>
      </c>
      <c r="C925" s="119"/>
      <c r="D925" s="119"/>
      <c r="E925" s="119"/>
      <c r="F925" s="119"/>
      <c r="G925" s="119"/>
      <c r="H925" s="119"/>
      <c r="I925" s="119"/>
      <c r="J925" s="37"/>
      <c r="K925" s="37"/>
      <c r="L925" s="38"/>
      <c r="M925" s="37"/>
      <c r="N925" s="37"/>
    </row>
    <row r="926" spans="1:14" x14ac:dyDescent="0.2">
      <c r="B926" s="119" t="s">
        <v>53</v>
      </c>
      <c r="C926" s="119"/>
      <c r="D926" s="119"/>
      <c r="E926" s="119"/>
      <c r="F926" s="119"/>
      <c r="G926" s="119"/>
      <c r="H926" s="119"/>
      <c r="I926" s="119"/>
      <c r="J926" s="37"/>
      <c r="K926" s="37"/>
      <c r="L926" s="38"/>
      <c r="M926" s="37"/>
      <c r="N926" s="37"/>
    </row>
    <row r="927" spans="1:14" x14ac:dyDescent="0.2">
      <c r="B927" s="119" t="s">
        <v>54</v>
      </c>
      <c r="C927" s="119"/>
      <c r="D927" s="119"/>
      <c r="E927" s="119"/>
      <c r="F927" s="119"/>
      <c r="G927" s="119"/>
      <c r="H927" s="119"/>
      <c r="I927" s="119"/>
      <c r="J927" s="29"/>
      <c r="K927" s="29"/>
      <c r="L927" s="29"/>
      <c r="M927" s="29"/>
      <c r="N927" s="29"/>
    </row>
    <row r="928" spans="1:14" x14ac:dyDescent="0.2">
      <c r="B928" s="119" t="s">
        <v>55</v>
      </c>
      <c r="C928" s="119"/>
      <c r="D928" s="119"/>
      <c r="E928" s="119"/>
      <c r="F928" s="119"/>
      <c r="G928" s="119"/>
      <c r="H928" s="119"/>
      <c r="I928" s="119"/>
      <c r="J928" s="29"/>
      <c r="K928" s="29"/>
      <c r="L928" s="29"/>
      <c r="M928" s="29"/>
      <c r="N928" s="29"/>
    </row>
    <row r="929" spans="2:14" x14ac:dyDescent="0.2">
      <c r="B929" s="119" t="s">
        <v>56</v>
      </c>
      <c r="C929" s="119"/>
      <c r="D929" s="119"/>
      <c r="E929" s="119"/>
      <c r="F929" s="119"/>
      <c r="G929" s="119"/>
      <c r="H929" s="119"/>
      <c r="I929" s="119"/>
      <c r="J929" s="29"/>
      <c r="K929" s="29"/>
      <c r="L929" s="29"/>
      <c r="M929" s="29"/>
      <c r="N929" s="29"/>
    </row>
    <row r="930" spans="2:14" x14ac:dyDescent="0.2">
      <c r="B930" s="119" t="s">
        <v>57</v>
      </c>
      <c r="C930" s="119"/>
      <c r="D930" s="119"/>
      <c r="E930" s="119"/>
      <c r="F930" s="119"/>
      <c r="G930" s="119"/>
      <c r="H930" s="119"/>
      <c r="I930" s="119"/>
      <c r="J930" s="29"/>
      <c r="K930" s="29"/>
      <c r="L930" s="29"/>
      <c r="M930" s="29"/>
      <c r="N930" s="29"/>
    </row>
    <row r="931" spans="2:14" x14ac:dyDescent="0.2">
      <c r="B931" s="94"/>
      <c r="C931" s="94"/>
      <c r="D931" s="94"/>
      <c r="E931" s="94"/>
      <c r="F931" s="94"/>
      <c r="G931" s="94"/>
      <c r="H931" s="94"/>
      <c r="I931" s="94"/>
      <c r="J931" s="29"/>
      <c r="K931" s="29"/>
      <c r="L931" s="29"/>
      <c r="M931" s="29"/>
      <c r="N931" s="29"/>
    </row>
    <row r="932" spans="2:14" x14ac:dyDescent="0.2">
      <c r="B932" s="29" t="s">
        <v>58</v>
      </c>
      <c r="C932" s="29"/>
      <c r="D932" s="29"/>
      <c r="E932" s="29"/>
      <c r="F932" s="29"/>
      <c r="G932" s="29"/>
      <c r="H932" s="29"/>
      <c r="I932" s="29"/>
      <c r="J932" s="29" t="s">
        <v>59</v>
      </c>
      <c r="K932" s="29"/>
      <c r="L932" s="29"/>
      <c r="M932" s="29"/>
      <c r="N932" s="29"/>
    </row>
    <row r="933" spans="2:14" x14ac:dyDescent="0.2">
      <c r="B933" s="56" t="s">
        <v>65</v>
      </c>
      <c r="C933" s="56"/>
      <c r="D933" s="29"/>
      <c r="E933" s="29"/>
      <c r="F933" s="29"/>
      <c r="G933" s="29"/>
      <c r="H933" s="29"/>
      <c r="I933" s="29"/>
      <c r="J933" s="56"/>
      <c r="K933" s="56"/>
      <c r="L933" s="56"/>
      <c r="M933" s="29"/>
      <c r="N933" s="29"/>
    </row>
    <row r="934" spans="2:14" x14ac:dyDescent="0.2">
      <c r="B934" s="40" t="s">
        <v>60</v>
      </c>
      <c r="C934" s="29"/>
      <c r="D934" s="29"/>
      <c r="E934" s="29"/>
      <c r="F934" s="29"/>
      <c r="G934" s="29"/>
      <c r="H934" s="29"/>
      <c r="I934" s="29"/>
      <c r="J934" s="29" t="s">
        <v>60</v>
      </c>
      <c r="K934" s="29"/>
      <c r="L934" s="29"/>
      <c r="M934" s="29"/>
      <c r="N934" s="29"/>
    </row>
    <row r="935" spans="2:14" x14ac:dyDescent="0.2"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</row>
    <row r="936" spans="2:14" x14ac:dyDescent="0.2">
      <c r="B936" s="56"/>
      <c r="C936" s="56"/>
      <c r="D936" s="29"/>
      <c r="E936" s="29"/>
      <c r="F936" s="29"/>
      <c r="G936" s="29"/>
      <c r="H936" s="29"/>
      <c r="I936" s="29"/>
      <c r="J936" s="56"/>
      <c r="K936" s="56"/>
      <c r="L936" s="56"/>
      <c r="M936" s="29"/>
      <c r="N936" s="29"/>
    </row>
    <row r="937" spans="2:14" x14ac:dyDescent="0.2">
      <c r="B937" s="91" t="s">
        <v>61</v>
      </c>
      <c r="C937" s="29"/>
      <c r="D937" s="29"/>
      <c r="E937" s="29"/>
      <c r="F937" s="29"/>
      <c r="G937" s="29"/>
      <c r="H937" s="29"/>
      <c r="I937" s="29"/>
      <c r="J937" s="120" t="s">
        <v>61</v>
      </c>
      <c r="K937" s="120"/>
      <c r="L937" s="120"/>
      <c r="M937" s="29"/>
      <c r="N937" s="29"/>
    </row>
    <row r="938" spans="2:14" x14ac:dyDescent="0.2"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</row>
    <row r="939" spans="2:14" x14ac:dyDescent="0.2">
      <c r="B939" s="94" t="s">
        <v>62</v>
      </c>
      <c r="C939" s="29"/>
      <c r="D939" s="29"/>
      <c r="E939" s="29"/>
      <c r="F939" s="29"/>
      <c r="G939" s="29"/>
      <c r="H939" s="29"/>
      <c r="I939" s="29"/>
      <c r="J939" s="29" t="s">
        <v>62</v>
      </c>
      <c r="K939" s="29"/>
      <c r="L939" s="29"/>
      <c r="M939" s="29"/>
      <c r="N939" s="29"/>
    </row>
    <row r="941" spans="2:14" x14ac:dyDescent="0.2"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M941" s="29"/>
      <c r="N941" s="88" t="s">
        <v>28</v>
      </c>
    </row>
    <row r="942" spans="2:14" x14ac:dyDescent="0.2"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M942" s="29"/>
      <c r="N942" s="88" t="s">
        <v>29</v>
      </c>
    </row>
    <row r="943" spans="2:14" x14ac:dyDescent="0.2"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M943" s="29"/>
      <c r="N943" s="88" t="s">
        <v>30</v>
      </c>
    </row>
    <row r="944" spans="2:14" x14ac:dyDescent="0.2"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</row>
    <row r="945" spans="2:15" x14ac:dyDescent="0.2">
      <c r="B945" s="29"/>
      <c r="C945" s="131" t="s">
        <v>31</v>
      </c>
      <c r="D945" s="131"/>
      <c r="E945" s="131"/>
      <c r="F945" s="131"/>
      <c r="G945" s="131"/>
      <c r="H945" s="131"/>
      <c r="I945" s="131"/>
      <c r="J945" s="131"/>
      <c r="K945" s="131"/>
      <c r="L945" s="131"/>
      <c r="M945" s="29"/>
      <c r="N945" s="29"/>
    </row>
    <row r="946" spans="2:15" x14ac:dyDescent="0.2">
      <c r="B946" s="29"/>
      <c r="C946" s="131" t="s">
        <v>32</v>
      </c>
      <c r="D946" s="131"/>
      <c r="E946" s="131"/>
      <c r="F946" s="131"/>
      <c r="G946" s="131"/>
      <c r="H946" s="131"/>
      <c r="I946" s="131"/>
      <c r="J946" s="131"/>
      <c r="K946" s="131"/>
      <c r="L946" s="131"/>
      <c r="M946" s="29"/>
      <c r="N946" s="29"/>
    </row>
    <row r="947" spans="2:15" x14ac:dyDescent="0.2">
      <c r="B947" s="29">
        <v>19</v>
      </c>
      <c r="C947" s="92"/>
      <c r="D947" s="92"/>
      <c r="E947" s="92"/>
      <c r="F947" s="92"/>
      <c r="G947" s="92"/>
      <c r="H947" s="92"/>
      <c r="I947" s="92"/>
      <c r="J947" s="92"/>
      <c r="K947" s="92"/>
      <c r="L947" s="131" t="s">
        <v>33</v>
      </c>
      <c r="M947" s="131"/>
      <c r="N947" s="131"/>
      <c r="O947" s="30" t="s">
        <v>127</v>
      </c>
    </row>
    <row r="948" spans="2:15" x14ac:dyDescent="0.2">
      <c r="B948" s="29"/>
      <c r="C948" s="92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30" t="s">
        <v>231</v>
      </c>
    </row>
    <row r="949" spans="2:15" x14ac:dyDescent="0.2">
      <c r="B949" s="29" t="s">
        <v>34</v>
      </c>
      <c r="C949" s="99"/>
      <c r="D949" s="99"/>
      <c r="E949" s="99"/>
      <c r="F949" s="99"/>
      <c r="G949" s="99"/>
      <c r="H949" s="99"/>
      <c r="I949" s="99"/>
      <c r="J949" s="99"/>
      <c r="K949" s="99"/>
      <c r="L949" s="99"/>
      <c r="M949" s="99"/>
      <c r="N949" s="99"/>
      <c r="O949" s="30" t="s">
        <v>232</v>
      </c>
    </row>
    <row r="950" spans="2:15" x14ac:dyDescent="0.2">
      <c r="B950" s="29" t="s">
        <v>35</v>
      </c>
      <c r="C950" s="99"/>
      <c r="D950" s="99"/>
      <c r="E950" s="99"/>
      <c r="F950" s="99"/>
      <c r="G950" s="99"/>
      <c r="H950" s="99"/>
      <c r="I950" s="99"/>
      <c r="J950" s="99"/>
      <c r="K950" s="99"/>
      <c r="L950" s="99"/>
      <c r="M950" s="99"/>
      <c r="N950" s="99"/>
      <c r="O950" s="30" t="s">
        <v>231</v>
      </c>
    </row>
    <row r="951" spans="2:15" x14ac:dyDescent="0.2">
      <c r="B951" s="29" t="s">
        <v>276</v>
      </c>
      <c r="C951" s="99"/>
      <c r="D951" s="99"/>
      <c r="E951" s="99"/>
      <c r="F951" s="99"/>
      <c r="G951" s="99"/>
      <c r="H951" s="99"/>
      <c r="I951" s="99"/>
      <c r="J951" s="99"/>
      <c r="K951" s="99"/>
      <c r="L951" s="99"/>
      <c r="M951" s="99"/>
      <c r="N951" s="99"/>
      <c r="O951" s="30" t="s">
        <v>128</v>
      </c>
    </row>
    <row r="952" spans="2:15" x14ac:dyDescent="0.2">
      <c r="B952" s="29"/>
      <c r="C952" s="92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30" t="s">
        <v>231</v>
      </c>
    </row>
    <row r="953" spans="2:15" x14ac:dyDescent="0.2"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30" t="s">
        <v>233</v>
      </c>
    </row>
    <row r="954" spans="2:15" x14ac:dyDescent="0.2">
      <c r="B954" s="132" t="s">
        <v>25</v>
      </c>
      <c r="C954" s="134" t="s">
        <v>36</v>
      </c>
      <c r="D954" s="136" t="s">
        <v>37</v>
      </c>
      <c r="E954" s="136" t="s">
        <v>38</v>
      </c>
      <c r="F954" s="136" t="s">
        <v>63</v>
      </c>
      <c r="G954" s="136" t="s">
        <v>39</v>
      </c>
      <c r="H954" s="136" t="s">
        <v>8</v>
      </c>
      <c r="I954" s="137" t="s">
        <v>40</v>
      </c>
      <c r="J954" s="137"/>
      <c r="K954" s="137"/>
      <c r="L954" s="137"/>
      <c r="M954" s="138" t="s">
        <v>41</v>
      </c>
      <c r="N954" s="139" t="s">
        <v>42</v>
      </c>
      <c r="O954" s="30" t="s">
        <v>231</v>
      </c>
    </row>
    <row r="955" spans="2:15" x14ac:dyDescent="0.2">
      <c r="B955" s="133"/>
      <c r="C955" s="135"/>
      <c r="D955" s="136"/>
      <c r="E955" s="136"/>
      <c r="F955" s="136"/>
      <c r="G955" s="136"/>
      <c r="H955" s="136"/>
      <c r="I955" s="44" t="s">
        <v>43</v>
      </c>
      <c r="J955" s="44" t="s">
        <v>44</v>
      </c>
      <c r="K955" s="44" t="s">
        <v>45</v>
      </c>
      <c r="L955" s="44" t="s">
        <v>46</v>
      </c>
      <c r="M955" s="138"/>
      <c r="N955" s="140"/>
      <c r="O955" s="30" t="s">
        <v>126</v>
      </c>
    </row>
    <row r="956" spans="2:15" x14ac:dyDescent="0.2">
      <c r="B956" s="121" t="s">
        <v>274</v>
      </c>
      <c r="C956" s="122"/>
      <c r="D956" s="122"/>
      <c r="E956" s="122"/>
      <c r="F956" s="122"/>
      <c r="G956" s="123"/>
      <c r="H956" s="45" t="s">
        <v>17</v>
      </c>
      <c r="I956" s="46">
        <v>172.66</v>
      </c>
      <c r="J956" s="46">
        <v>123.04</v>
      </c>
      <c r="K956" s="46">
        <v>62.34</v>
      </c>
      <c r="L956" s="46"/>
      <c r="M956" s="46">
        <v>9.84</v>
      </c>
      <c r="N956" s="46"/>
      <c r="O956" s="30" t="s">
        <v>231</v>
      </c>
    </row>
    <row r="957" spans="2:15" x14ac:dyDescent="0.2">
      <c r="B957" s="124"/>
      <c r="C957" s="125"/>
      <c r="D957" s="125"/>
      <c r="E957" s="125"/>
      <c r="F957" s="125"/>
      <c r="G957" s="126"/>
      <c r="H957" s="45" t="s">
        <v>22</v>
      </c>
      <c r="I957" s="46">
        <v>1291.5</v>
      </c>
      <c r="J957" s="46">
        <v>922.79</v>
      </c>
      <c r="K957" s="46">
        <v>464.27</v>
      </c>
      <c r="L957" s="46"/>
      <c r="M957" s="46">
        <v>40.19</v>
      </c>
      <c r="N957" s="46"/>
      <c r="O957" s="30" t="s">
        <v>234</v>
      </c>
    </row>
    <row r="958" spans="2:15" x14ac:dyDescent="0.2">
      <c r="B958" s="124"/>
      <c r="C958" s="125"/>
      <c r="D958" s="125"/>
      <c r="E958" s="125"/>
      <c r="F958" s="125"/>
      <c r="G958" s="126"/>
      <c r="H958" s="45" t="s">
        <v>19</v>
      </c>
      <c r="I958" s="46">
        <v>102.53</v>
      </c>
      <c r="J958" s="46">
        <v>74.64</v>
      </c>
      <c r="K958" s="46">
        <v>38.14</v>
      </c>
      <c r="L958" s="46"/>
      <c r="M958" s="46">
        <v>2.0499999999999998</v>
      </c>
      <c r="N958" s="46"/>
      <c r="O958" s="30" t="s">
        <v>235</v>
      </c>
    </row>
    <row r="959" spans="2:15" x14ac:dyDescent="0.2">
      <c r="B959" s="124"/>
      <c r="C959" s="125"/>
      <c r="D959" s="125"/>
      <c r="E959" s="125"/>
      <c r="F959" s="125"/>
      <c r="G959" s="126"/>
      <c r="H959" s="45" t="s">
        <v>23</v>
      </c>
      <c r="I959" s="46">
        <v>102.53</v>
      </c>
      <c r="J959" s="46">
        <v>74.64</v>
      </c>
      <c r="K959" s="46">
        <v>38.14</v>
      </c>
      <c r="L959" s="46"/>
      <c r="M959" s="46">
        <v>2.0499999999999998</v>
      </c>
      <c r="N959" s="46"/>
    </row>
    <row r="960" spans="2:15" x14ac:dyDescent="0.2">
      <c r="B960" s="127"/>
      <c r="C960" s="128"/>
      <c r="D960" s="128"/>
      <c r="E960" s="128"/>
      <c r="F960" s="128"/>
      <c r="G960" s="129"/>
      <c r="H960" s="45" t="s">
        <v>18</v>
      </c>
      <c r="I960" s="46">
        <v>32.81</v>
      </c>
      <c r="J960" s="46">
        <v>25.02</v>
      </c>
      <c r="K960" s="46">
        <v>12.71</v>
      </c>
      <c r="L960" s="46"/>
      <c r="M960" s="46">
        <v>0.82</v>
      </c>
      <c r="N960" s="46"/>
    </row>
    <row r="961" spans="2:14" x14ac:dyDescent="0.2">
      <c r="B961" s="47" t="s">
        <v>254</v>
      </c>
      <c r="C961" s="44" t="s">
        <v>47</v>
      </c>
      <c r="D961" s="47">
        <v>36</v>
      </c>
      <c r="E961" s="47">
        <v>14</v>
      </c>
      <c r="F961" s="47">
        <v>4</v>
      </c>
      <c r="G961" s="48">
        <v>3.4</v>
      </c>
      <c r="H961" s="49" t="s">
        <v>17</v>
      </c>
      <c r="I961" s="50">
        <v>1.49</v>
      </c>
      <c r="J961" s="50">
        <v>13.11</v>
      </c>
      <c r="K961" s="50">
        <v>16.579999999999998</v>
      </c>
      <c r="L961" s="31">
        <f>IFERROR(SUM(I961,J961,K961),"")</f>
        <v>31.18</v>
      </c>
      <c r="M961" s="51">
        <v>39.5</v>
      </c>
      <c r="N961" s="31">
        <f>IFERROR(SUM(L961,M961),"")</f>
        <v>70.680000000000007</v>
      </c>
    </row>
    <row r="962" spans="2:14" x14ac:dyDescent="0.2">
      <c r="B962" s="44"/>
      <c r="C962" s="44"/>
      <c r="D962" s="44"/>
      <c r="E962" s="44"/>
      <c r="F962" s="44"/>
      <c r="G962" s="44"/>
      <c r="H962" s="32" t="s">
        <v>48</v>
      </c>
      <c r="I962" s="33">
        <f>IFERROR(I961*I956,"")</f>
        <v>257.26339999999999</v>
      </c>
      <c r="J962" s="33">
        <f t="shared" ref="J962:K962" si="162">IFERROR(J961*J956,"")</f>
        <v>1613.0544</v>
      </c>
      <c r="K962" s="33">
        <f t="shared" si="162"/>
        <v>1033.5971999999999</v>
      </c>
      <c r="L962" s="33">
        <f>IFERROR(SUM(I962,J962,K962),"")</f>
        <v>2903.915</v>
      </c>
      <c r="M962" s="33">
        <f>IFERROR(M961*M956,"")</f>
        <v>388.68</v>
      </c>
      <c r="N962" s="33">
        <f>IFERROR(SUM(L962,M962),"")</f>
        <v>3292.5949999999998</v>
      </c>
    </row>
    <row r="963" spans="2:14" x14ac:dyDescent="0.2">
      <c r="B963" s="44"/>
      <c r="C963" s="44"/>
      <c r="D963" s="44"/>
      <c r="E963" s="44"/>
      <c r="F963" s="44"/>
      <c r="G963" s="44"/>
      <c r="H963" s="49" t="s">
        <v>22</v>
      </c>
      <c r="I963" s="50"/>
      <c r="J963" s="50" t="str">
        <f>IFERROR(INDEX([1]Извещение!$J$7:$T$47,MATCH(CONCATENATE([1]РАСЧЕТ!B920,"/",[1]РАСЧЕТ!D920,"/",[1]РАСЧЕТ!E920,"/",F961,"/",H963),[1]Извещение!#REF!,0),3),"")</f>
        <v/>
      </c>
      <c r="K963" s="50" t="str">
        <f>IFERROR(INDEX([1]Извещение!$J$7:$T$47,MATCH(CONCATENATE([1]РАСЧЕТ!B920,"/",[1]РАСЧЕТ!D920,"/",[1]РАСЧЕТ!E920,"/",F961,"/",H963),[1]Извещение!#REF!,0),4),"")</f>
        <v/>
      </c>
      <c r="L963" s="31">
        <f t="shared" ref="L963:L972" si="163">IFERROR(SUM(I963,J963,K963),"")</f>
        <v>0</v>
      </c>
      <c r="M963" s="51" t="str">
        <f>IFERROR(INDEX([1]Извещение!$J$7:$T$47,MATCH(CONCATENATE([1]РАСЧЕТ!B920,"/",[1]РАСЧЕТ!D920,"/",[1]РАСЧЕТ!E920,"/",F961,"/",H963),[1]Извещение!#REF!,0),6),"")</f>
        <v/>
      </c>
      <c r="N963" s="31">
        <f t="shared" ref="N963" si="164">IFERROR(SUM(L963,M963),"")</f>
        <v>0</v>
      </c>
    </row>
    <row r="964" spans="2:14" x14ac:dyDescent="0.2">
      <c r="B964" s="44"/>
      <c r="C964" s="44"/>
      <c r="D964" s="44"/>
      <c r="E964" s="44"/>
      <c r="F964" s="44"/>
      <c r="G964" s="44"/>
      <c r="H964" s="32" t="s">
        <v>48</v>
      </c>
      <c r="I964" s="33">
        <f>IFERROR(I963*I957,"")</f>
        <v>0</v>
      </c>
      <c r="J964" s="33" t="str">
        <f t="shared" ref="J964:K964" si="165">IFERROR(J963*J957,"")</f>
        <v/>
      </c>
      <c r="K964" s="33" t="str">
        <f t="shared" si="165"/>
        <v/>
      </c>
      <c r="L964" s="33">
        <f t="shared" si="163"/>
        <v>0</v>
      </c>
      <c r="M964" s="33" t="str">
        <f t="shared" ref="M964" si="166">IFERROR(M963*M957,"")</f>
        <v/>
      </c>
      <c r="N964" s="33">
        <f>IFERROR(SUM(L964,M964),"")</f>
        <v>0</v>
      </c>
    </row>
    <row r="965" spans="2:14" x14ac:dyDescent="0.2">
      <c r="B965" s="44"/>
      <c r="C965" s="44"/>
      <c r="D965" s="44"/>
      <c r="E965" s="44"/>
      <c r="F965" s="44"/>
      <c r="G965" s="44"/>
      <c r="H965" s="34" t="s">
        <v>19</v>
      </c>
      <c r="I965" s="51">
        <v>0.5</v>
      </c>
      <c r="J965" s="51">
        <v>6.26</v>
      </c>
      <c r="K965" s="51">
        <v>1.32</v>
      </c>
      <c r="L965" s="31">
        <f t="shared" si="163"/>
        <v>8.08</v>
      </c>
      <c r="M965" s="51">
        <v>21.52</v>
      </c>
      <c r="N965" s="31">
        <f t="shared" ref="N965" si="167">IFERROR(SUM(L965,M965),"")</f>
        <v>29.6</v>
      </c>
    </row>
    <row r="966" spans="2:14" x14ac:dyDescent="0.2">
      <c r="B966" s="44"/>
      <c r="C966" s="44"/>
      <c r="D966" s="44"/>
      <c r="E966" s="44"/>
      <c r="F966" s="44"/>
      <c r="G966" s="44"/>
      <c r="H966" s="32" t="s">
        <v>48</v>
      </c>
      <c r="I966" s="33">
        <f>IFERROR(I965*I958,"")</f>
        <v>51.265000000000001</v>
      </c>
      <c r="J966" s="33">
        <f>IFERROR(J965*J958,"")</f>
        <v>467.24639999999999</v>
      </c>
      <c r="K966" s="33">
        <f>IFERROR(K965*K958,"")</f>
        <v>50.344800000000006</v>
      </c>
      <c r="L966" s="33">
        <f t="shared" si="163"/>
        <v>568.85619999999994</v>
      </c>
      <c r="M966" s="33">
        <f>IFERROR(M965*M958,"")</f>
        <v>44.115999999999993</v>
      </c>
      <c r="N966" s="33">
        <f>IFERROR(SUM(L966,M966),"")</f>
        <v>612.97219999999993</v>
      </c>
    </row>
    <row r="967" spans="2:14" x14ac:dyDescent="0.2">
      <c r="B967" s="44"/>
      <c r="C967" s="44"/>
      <c r="D967" s="44"/>
      <c r="E967" s="44"/>
      <c r="F967" s="44"/>
      <c r="G967" s="44"/>
      <c r="H967" s="34" t="s">
        <v>23</v>
      </c>
      <c r="I967" s="51"/>
      <c r="J967" s="51" t="str">
        <f>IFERROR(INDEX([1]Извещение!$J$7:$T$47,MATCH(CONCATENATE([1]РАСЧЕТ!B920,"/",[1]РАСЧЕТ!D920,"/",[1]РАСЧЕТ!E920,"/",F961,"/",H967),[1]Извещение!#REF!,0),3),"")</f>
        <v/>
      </c>
      <c r="K967" s="51" t="str">
        <f>IFERROR(INDEX([1]Извещение!$J$7:$T$47,MATCH(CONCATENATE([1]РАСЧЕТ!B920,"/",[1]РАСЧЕТ!D920,"/",[1]РАСЧЕТ!E920,"/",F961,"/",H967),[1]Извещение!#REF!,0),4),"")</f>
        <v/>
      </c>
      <c r="L967" s="31">
        <f t="shared" si="163"/>
        <v>0</v>
      </c>
      <c r="M967" s="51" t="str">
        <f>IFERROR(INDEX([1]Извещение!$J$7:$T$47,MATCH(CONCATENATE([1]РАСЧЕТ!B920,"/",[1]РАСЧЕТ!D920,"/",[1]РАСЧЕТ!E920,"/",F961,"/",H967),[1]Извещение!#REF!,0),6),"")</f>
        <v/>
      </c>
      <c r="N967" s="31">
        <f t="shared" ref="N967" si="168">IFERROR(SUM(L967,M967),"")</f>
        <v>0</v>
      </c>
    </row>
    <row r="968" spans="2:14" x14ac:dyDescent="0.2">
      <c r="B968" s="44"/>
      <c r="C968" s="44"/>
      <c r="D968" s="44"/>
      <c r="E968" s="44"/>
      <c r="F968" s="44"/>
      <c r="G968" s="44"/>
      <c r="H968" s="32" t="s">
        <v>48</v>
      </c>
      <c r="I968" s="33">
        <f>IFERROR(I967*I959,"")</f>
        <v>0</v>
      </c>
      <c r="J968" s="33" t="str">
        <f>IFERROR(J967*J959,"")</f>
        <v/>
      </c>
      <c r="K968" s="33" t="str">
        <f>IFERROR(K967*K959,"")</f>
        <v/>
      </c>
      <c r="L968" s="33">
        <f t="shared" si="163"/>
        <v>0</v>
      </c>
      <c r="M968" s="33" t="str">
        <f>IFERROR(M967*M959,"")</f>
        <v/>
      </c>
      <c r="N968" s="33">
        <f>IFERROR(SUM(L968,M968),"")</f>
        <v>0</v>
      </c>
    </row>
    <row r="969" spans="2:14" x14ac:dyDescent="0.2">
      <c r="B969" s="44"/>
      <c r="C969" s="44"/>
      <c r="D969" s="44"/>
      <c r="E969" s="44"/>
      <c r="F969" s="44"/>
      <c r="G969" s="44"/>
      <c r="H969" s="34" t="s">
        <v>18</v>
      </c>
      <c r="I969" s="51">
        <v>28.6</v>
      </c>
      <c r="J969" s="51">
        <v>121.7</v>
      </c>
      <c r="K969" s="51">
        <v>21.08</v>
      </c>
      <c r="L969" s="31">
        <f t="shared" si="163"/>
        <v>171.38</v>
      </c>
      <c r="M969" s="51">
        <v>222.51</v>
      </c>
      <c r="N969" s="31">
        <f t="shared" ref="N969" si="169">IFERROR(SUM(L969,M969),"")</f>
        <v>393.89</v>
      </c>
    </row>
    <row r="970" spans="2:14" x14ac:dyDescent="0.2">
      <c r="B970" s="44"/>
      <c r="C970" s="44"/>
      <c r="D970" s="44"/>
      <c r="E970" s="44"/>
      <c r="F970" s="44"/>
      <c r="G970" s="44"/>
      <c r="H970" s="32" t="s">
        <v>48</v>
      </c>
      <c r="I970" s="33">
        <f>IFERROR(I969*I960,"")</f>
        <v>938.3660000000001</v>
      </c>
      <c r="J970" s="33">
        <f>IFERROR(J969*J960,"")</f>
        <v>3044.9340000000002</v>
      </c>
      <c r="K970" s="33">
        <f>IFERROR(K969*K960,"")</f>
        <v>267.92680000000001</v>
      </c>
      <c r="L970" s="33">
        <f t="shared" si="163"/>
        <v>4251.2268000000004</v>
      </c>
      <c r="M970" s="33">
        <f>IFERROR(M969*M960,"")</f>
        <v>182.45819999999998</v>
      </c>
      <c r="N970" s="33">
        <f>IFERROR(SUM(L970,M970),"")</f>
        <v>4433.6850000000004</v>
      </c>
    </row>
    <row r="971" spans="2:14" x14ac:dyDescent="0.2">
      <c r="B971" s="44"/>
      <c r="C971" s="44"/>
      <c r="D971" s="44"/>
      <c r="E971" s="44"/>
      <c r="F971" s="44"/>
      <c r="G971" s="44"/>
      <c r="H971" s="35" t="s">
        <v>49</v>
      </c>
      <c r="I971" s="36">
        <f ca="1">SUM(I961:OFFSET(I971,-1,0))-I972</f>
        <v>30.589999999999918</v>
      </c>
      <c r="J971" s="36">
        <f ca="1">SUM(J961:OFFSET(J971,-1,0))-J972</f>
        <v>141.06999999999971</v>
      </c>
      <c r="K971" s="36">
        <f ca="1">SUM(K961:OFFSET(K971,-1,0))-K972</f>
        <v>38.979999999999791</v>
      </c>
      <c r="L971" s="36">
        <f t="shared" ca="1" si="163"/>
        <v>210.63999999999942</v>
      </c>
      <c r="M971" s="36">
        <f ca="1">SUM(M961:OFFSET(M971,-1,0))-M972</f>
        <v>283.53000000000009</v>
      </c>
      <c r="N971" s="36">
        <f t="shared" ref="N971" ca="1" si="170">IFERROR(SUM(L971,M971),"")</f>
        <v>494.1699999999995</v>
      </c>
    </row>
    <row r="972" spans="2:14" x14ac:dyDescent="0.2">
      <c r="B972" s="44"/>
      <c r="C972" s="44"/>
      <c r="D972" s="44"/>
      <c r="E972" s="44"/>
      <c r="F972" s="44"/>
      <c r="G972" s="44"/>
      <c r="H972" s="35" t="s">
        <v>64</v>
      </c>
      <c r="I972" s="36">
        <f>SUMIF(H961:H970,"стоимость",I961:I970)</f>
        <v>1246.8944000000001</v>
      </c>
      <c r="J972" s="36">
        <f>SUMIF(H961:H970,"стоимость",J961:J970)</f>
        <v>5125.2348000000002</v>
      </c>
      <c r="K972" s="36">
        <f>SUMIF(H961:H970,"стоимость",K961:K970)</f>
        <v>1351.8688</v>
      </c>
      <c r="L972" s="36">
        <f t="shared" si="163"/>
        <v>7723.9980000000005</v>
      </c>
      <c r="M972" s="36">
        <f>SUMIF(H961:H970,"стоимость",M961:M970)</f>
        <v>615.25419999999997</v>
      </c>
      <c r="N972" s="36">
        <f>IFERROR(SUM(L972,M972),"")</f>
        <v>8339.2522000000008</v>
      </c>
    </row>
    <row r="973" spans="2:14" x14ac:dyDescent="0.2">
      <c r="B973" s="52"/>
      <c r="C973" s="52"/>
      <c r="D973" s="52"/>
      <c r="E973" s="52"/>
      <c r="F973" s="52"/>
      <c r="G973" s="53"/>
      <c r="H973" s="37"/>
      <c r="I973" s="37"/>
      <c r="J973" s="37"/>
      <c r="K973" s="37"/>
      <c r="L973" s="38"/>
      <c r="M973" s="37"/>
      <c r="N973" s="37"/>
    </row>
    <row r="974" spans="2:14" x14ac:dyDescent="0.2">
      <c r="B974" s="130" t="s">
        <v>50</v>
      </c>
      <c r="C974" s="130"/>
      <c r="D974" s="130"/>
      <c r="E974" s="130"/>
      <c r="F974" s="93"/>
      <c r="G974" s="29"/>
      <c r="H974" s="29"/>
      <c r="I974" s="29"/>
      <c r="J974" s="37"/>
      <c r="K974" s="37"/>
      <c r="L974" s="38"/>
      <c r="M974" s="37"/>
      <c r="N974" s="37"/>
    </row>
    <row r="975" spans="2:14" x14ac:dyDescent="0.2">
      <c r="B975" s="119" t="s">
        <v>66</v>
      </c>
      <c r="C975" s="119"/>
      <c r="D975" s="119"/>
      <c r="E975" s="119"/>
      <c r="F975" s="119"/>
      <c r="G975" s="119"/>
      <c r="H975" s="119"/>
      <c r="I975" s="119"/>
      <c r="J975" s="37"/>
      <c r="K975" s="37"/>
      <c r="L975" s="38"/>
      <c r="M975" s="37"/>
      <c r="N975" s="37"/>
    </row>
    <row r="976" spans="2:14" x14ac:dyDescent="0.2">
      <c r="B976" s="119" t="s">
        <v>51</v>
      </c>
      <c r="C976" s="119"/>
      <c r="D976" s="119"/>
      <c r="E976" s="119"/>
      <c r="F976" s="119"/>
      <c r="G976" s="119"/>
      <c r="H976" s="119"/>
      <c r="I976" s="119"/>
      <c r="J976" s="37"/>
      <c r="K976" s="37"/>
      <c r="L976" s="38"/>
      <c r="M976" s="37"/>
      <c r="N976" s="37"/>
    </row>
    <row r="977" spans="2:14" x14ac:dyDescent="0.2">
      <c r="B977" s="119" t="s">
        <v>52</v>
      </c>
      <c r="C977" s="119"/>
      <c r="D977" s="119"/>
      <c r="E977" s="119"/>
      <c r="F977" s="119"/>
      <c r="G977" s="119"/>
      <c r="H977" s="119"/>
      <c r="I977" s="119"/>
      <c r="J977" s="37"/>
      <c r="K977" s="37"/>
      <c r="L977" s="38"/>
      <c r="M977" s="37"/>
      <c r="N977" s="37"/>
    </row>
    <row r="978" spans="2:14" x14ac:dyDescent="0.2">
      <c r="B978" s="119" t="s">
        <v>53</v>
      </c>
      <c r="C978" s="119"/>
      <c r="D978" s="119"/>
      <c r="E978" s="119"/>
      <c r="F978" s="119"/>
      <c r="G978" s="119"/>
      <c r="H978" s="119"/>
      <c r="I978" s="119"/>
      <c r="J978" s="37"/>
      <c r="K978" s="37"/>
      <c r="L978" s="38"/>
      <c r="M978" s="37"/>
      <c r="N978" s="37"/>
    </row>
    <row r="979" spans="2:14" x14ac:dyDescent="0.2">
      <c r="B979" s="119" t="s">
        <v>54</v>
      </c>
      <c r="C979" s="119"/>
      <c r="D979" s="119"/>
      <c r="E979" s="119"/>
      <c r="F979" s="119"/>
      <c r="G979" s="119"/>
      <c r="H979" s="119"/>
      <c r="I979" s="119"/>
      <c r="J979" s="29"/>
      <c r="K979" s="29"/>
      <c r="L979" s="29"/>
      <c r="M979" s="29"/>
      <c r="N979" s="29"/>
    </row>
    <row r="980" spans="2:14" x14ac:dyDescent="0.2">
      <c r="B980" s="119" t="s">
        <v>55</v>
      </c>
      <c r="C980" s="119"/>
      <c r="D980" s="119"/>
      <c r="E980" s="119"/>
      <c r="F980" s="119"/>
      <c r="G980" s="119"/>
      <c r="H980" s="119"/>
      <c r="I980" s="119"/>
      <c r="J980" s="29"/>
      <c r="K980" s="29"/>
      <c r="L980" s="29"/>
      <c r="M980" s="29"/>
      <c r="N980" s="29"/>
    </row>
    <row r="981" spans="2:14" x14ac:dyDescent="0.2">
      <c r="B981" s="119" t="s">
        <v>56</v>
      </c>
      <c r="C981" s="119"/>
      <c r="D981" s="119"/>
      <c r="E981" s="119"/>
      <c r="F981" s="119"/>
      <c r="G981" s="119"/>
      <c r="H981" s="119"/>
      <c r="I981" s="119"/>
      <c r="J981" s="29"/>
      <c r="K981" s="29"/>
      <c r="L981" s="29"/>
      <c r="M981" s="29"/>
      <c r="N981" s="29"/>
    </row>
    <row r="982" spans="2:14" x14ac:dyDescent="0.2">
      <c r="B982" s="119" t="s">
        <v>57</v>
      </c>
      <c r="C982" s="119"/>
      <c r="D982" s="119"/>
      <c r="E982" s="119"/>
      <c r="F982" s="119"/>
      <c r="G982" s="119"/>
      <c r="H982" s="119"/>
      <c r="I982" s="119"/>
      <c r="J982" s="29"/>
      <c r="K982" s="29"/>
      <c r="L982" s="29"/>
      <c r="M982" s="29"/>
      <c r="N982" s="29"/>
    </row>
    <row r="983" spans="2:14" x14ac:dyDescent="0.2">
      <c r="B983" s="94"/>
      <c r="C983" s="94"/>
      <c r="D983" s="94"/>
      <c r="E983" s="94"/>
      <c r="F983" s="94"/>
      <c r="G983" s="94"/>
      <c r="H983" s="94"/>
      <c r="I983" s="94"/>
      <c r="J983" s="29"/>
      <c r="K983" s="29"/>
      <c r="L983" s="29"/>
      <c r="M983" s="29"/>
      <c r="N983" s="29"/>
    </row>
    <row r="984" spans="2:14" x14ac:dyDescent="0.2">
      <c r="B984" s="29" t="s">
        <v>58</v>
      </c>
      <c r="C984" s="29"/>
      <c r="D984" s="29"/>
      <c r="E984" s="29"/>
      <c r="F984" s="29"/>
      <c r="G984" s="29"/>
      <c r="H984" s="29"/>
      <c r="I984" s="29"/>
      <c r="J984" s="29" t="s">
        <v>59</v>
      </c>
      <c r="K984" s="29"/>
      <c r="L984" s="29"/>
      <c r="M984" s="29"/>
      <c r="N984" s="29"/>
    </row>
    <row r="985" spans="2:14" x14ac:dyDescent="0.2">
      <c r="B985" s="56" t="s">
        <v>65</v>
      </c>
      <c r="C985" s="56"/>
      <c r="D985" s="29"/>
      <c r="E985" s="29"/>
      <c r="F985" s="29"/>
      <c r="G985" s="29"/>
      <c r="H985" s="29"/>
      <c r="I985" s="29"/>
      <c r="J985" s="56"/>
      <c r="K985" s="56"/>
      <c r="L985" s="56"/>
      <c r="M985" s="29"/>
      <c r="N985" s="29"/>
    </row>
    <row r="986" spans="2:14" x14ac:dyDescent="0.2">
      <c r="B986" s="40" t="s">
        <v>60</v>
      </c>
      <c r="C986" s="29"/>
      <c r="D986" s="29"/>
      <c r="E986" s="29"/>
      <c r="F986" s="29"/>
      <c r="G986" s="29"/>
      <c r="H986" s="29"/>
      <c r="I986" s="29"/>
      <c r="J986" s="29" t="s">
        <v>60</v>
      </c>
      <c r="K986" s="29"/>
      <c r="L986" s="29"/>
      <c r="M986" s="29"/>
      <c r="N986" s="29"/>
    </row>
    <row r="987" spans="2:14" x14ac:dyDescent="0.2"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</row>
    <row r="988" spans="2:14" x14ac:dyDescent="0.2">
      <c r="B988" s="56"/>
      <c r="C988" s="56"/>
      <c r="D988" s="29"/>
      <c r="E988" s="29"/>
      <c r="F988" s="29"/>
      <c r="G988" s="29"/>
      <c r="H988" s="29"/>
      <c r="I988" s="29"/>
      <c r="J988" s="56"/>
      <c r="K988" s="56"/>
      <c r="L988" s="56"/>
      <c r="M988" s="29"/>
      <c r="N988" s="29"/>
    </row>
    <row r="989" spans="2:14" x14ac:dyDescent="0.2">
      <c r="B989" s="91" t="s">
        <v>61</v>
      </c>
      <c r="C989" s="29"/>
      <c r="D989" s="29"/>
      <c r="E989" s="29"/>
      <c r="F989" s="29"/>
      <c r="G989" s="29"/>
      <c r="H989" s="29"/>
      <c r="I989" s="29"/>
      <c r="J989" s="120" t="s">
        <v>61</v>
      </c>
      <c r="K989" s="120"/>
      <c r="L989" s="120"/>
      <c r="M989" s="29"/>
      <c r="N989" s="29"/>
    </row>
    <row r="990" spans="2:14" x14ac:dyDescent="0.2"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</row>
    <row r="991" spans="2:14" x14ac:dyDescent="0.2">
      <c r="B991" s="94" t="s">
        <v>62</v>
      </c>
      <c r="C991" s="29"/>
      <c r="D991" s="29"/>
      <c r="E991" s="29"/>
      <c r="F991" s="29"/>
      <c r="G991" s="29"/>
      <c r="H991" s="29"/>
      <c r="I991" s="29"/>
      <c r="J991" s="29" t="s">
        <v>62</v>
      </c>
      <c r="K991" s="29"/>
      <c r="L991" s="29"/>
      <c r="M991" s="29"/>
      <c r="N991" s="29"/>
    </row>
    <row r="993" spans="2:15" x14ac:dyDescent="0.2"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M993" s="29"/>
      <c r="N993" s="88" t="s">
        <v>28</v>
      </c>
    </row>
    <row r="994" spans="2:15" x14ac:dyDescent="0.2"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M994" s="29"/>
      <c r="N994" s="88" t="s">
        <v>29</v>
      </c>
    </row>
    <row r="995" spans="2:15" x14ac:dyDescent="0.2"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M995" s="29"/>
      <c r="N995" s="88" t="s">
        <v>30</v>
      </c>
    </row>
    <row r="996" spans="2:15" x14ac:dyDescent="0.2"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</row>
    <row r="997" spans="2:15" x14ac:dyDescent="0.2">
      <c r="B997" s="29"/>
      <c r="C997" s="131" t="s">
        <v>31</v>
      </c>
      <c r="D997" s="131"/>
      <c r="E997" s="131"/>
      <c r="F997" s="131"/>
      <c r="G997" s="131"/>
      <c r="H997" s="131"/>
      <c r="I997" s="131"/>
      <c r="J997" s="131"/>
      <c r="K997" s="131"/>
      <c r="L997" s="131"/>
      <c r="M997" s="29"/>
      <c r="N997" s="29"/>
    </row>
    <row r="998" spans="2:15" x14ac:dyDescent="0.2">
      <c r="B998" s="29"/>
      <c r="C998" s="131" t="s">
        <v>32</v>
      </c>
      <c r="D998" s="131"/>
      <c r="E998" s="131"/>
      <c r="F998" s="131"/>
      <c r="G998" s="131"/>
      <c r="H998" s="131"/>
      <c r="I998" s="131"/>
      <c r="J998" s="131"/>
      <c r="K998" s="131"/>
      <c r="L998" s="131"/>
      <c r="M998" s="29"/>
      <c r="N998" s="29"/>
    </row>
    <row r="999" spans="2:15" x14ac:dyDescent="0.2">
      <c r="B999" s="29">
        <v>20</v>
      </c>
      <c r="C999" s="92"/>
      <c r="D999" s="92"/>
      <c r="E999" s="92"/>
      <c r="F999" s="92"/>
      <c r="G999" s="92"/>
      <c r="H999" s="92"/>
      <c r="I999" s="92"/>
      <c r="J999" s="92"/>
      <c r="K999" s="92"/>
      <c r="L999" s="131" t="s">
        <v>33</v>
      </c>
      <c r="M999" s="131"/>
      <c r="N999" s="131"/>
      <c r="O999" s="30" t="s">
        <v>130</v>
      </c>
    </row>
    <row r="1000" spans="2:15" x14ac:dyDescent="0.2">
      <c r="B1000" s="29"/>
      <c r="C1000" s="92"/>
      <c r="D1000" s="92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30" t="s">
        <v>236</v>
      </c>
    </row>
    <row r="1001" spans="2:15" x14ac:dyDescent="0.2">
      <c r="B1001" s="29" t="s">
        <v>34</v>
      </c>
      <c r="C1001" s="99"/>
      <c r="D1001" s="99"/>
      <c r="E1001" s="99"/>
      <c r="F1001" s="99"/>
      <c r="G1001" s="99"/>
      <c r="H1001" s="99"/>
      <c r="I1001" s="99"/>
      <c r="J1001" s="99"/>
      <c r="K1001" s="99"/>
      <c r="L1001" s="99"/>
      <c r="M1001" s="99"/>
      <c r="N1001" s="99"/>
      <c r="O1001" s="30" t="s">
        <v>237</v>
      </c>
    </row>
    <row r="1002" spans="2:15" x14ac:dyDescent="0.2">
      <c r="B1002" s="29" t="s">
        <v>35</v>
      </c>
      <c r="C1002" s="99"/>
      <c r="D1002" s="99"/>
      <c r="E1002" s="99"/>
      <c r="F1002" s="99"/>
      <c r="G1002" s="99"/>
      <c r="H1002" s="99"/>
      <c r="I1002" s="99"/>
      <c r="J1002" s="99"/>
      <c r="K1002" s="99"/>
      <c r="L1002" s="99"/>
      <c r="M1002" s="99"/>
      <c r="N1002" s="99"/>
      <c r="O1002" s="30" t="s">
        <v>236</v>
      </c>
    </row>
    <row r="1003" spans="2:15" x14ac:dyDescent="0.2">
      <c r="B1003" s="29" t="s">
        <v>276</v>
      </c>
      <c r="C1003" s="99"/>
      <c r="D1003" s="99"/>
      <c r="E1003" s="99"/>
      <c r="F1003" s="99"/>
      <c r="G1003" s="99"/>
      <c r="H1003" s="99"/>
      <c r="I1003" s="99"/>
      <c r="J1003" s="99"/>
      <c r="K1003" s="99"/>
      <c r="L1003" s="99"/>
      <c r="M1003" s="99"/>
      <c r="N1003" s="99"/>
      <c r="O1003" s="30" t="s">
        <v>131</v>
      </c>
    </row>
    <row r="1004" spans="2:15" x14ac:dyDescent="0.2">
      <c r="B1004" s="29"/>
      <c r="C1004" s="92"/>
      <c r="D1004" s="92"/>
      <c r="E1004" s="92"/>
      <c r="F1004" s="92"/>
      <c r="G1004" s="92"/>
      <c r="H1004" s="92"/>
      <c r="I1004" s="92"/>
      <c r="J1004" s="92"/>
      <c r="K1004" s="92"/>
      <c r="L1004" s="92"/>
      <c r="M1004" s="92"/>
      <c r="N1004" s="92"/>
      <c r="O1004" s="30" t="s">
        <v>236</v>
      </c>
    </row>
    <row r="1005" spans="2:15" x14ac:dyDescent="0.2">
      <c r="B1005" s="29"/>
      <c r="C1005" s="29"/>
      <c r="D1005" s="29"/>
      <c r="E1005" s="29"/>
      <c r="F1005" s="29"/>
      <c r="G1005" s="29"/>
      <c r="H1005" s="29"/>
      <c r="I1005" s="29"/>
      <c r="J1005" s="29"/>
      <c r="K1005" s="29"/>
      <c r="L1005" s="29"/>
      <c r="M1005" s="29"/>
      <c r="N1005" s="29"/>
      <c r="O1005" s="30" t="s">
        <v>238</v>
      </c>
    </row>
    <row r="1006" spans="2:15" x14ac:dyDescent="0.2">
      <c r="B1006" s="132" t="s">
        <v>25</v>
      </c>
      <c r="C1006" s="134" t="s">
        <v>36</v>
      </c>
      <c r="D1006" s="136" t="s">
        <v>37</v>
      </c>
      <c r="E1006" s="136" t="s">
        <v>38</v>
      </c>
      <c r="F1006" s="136" t="s">
        <v>63</v>
      </c>
      <c r="G1006" s="136" t="s">
        <v>39</v>
      </c>
      <c r="H1006" s="136" t="s">
        <v>8</v>
      </c>
      <c r="I1006" s="137" t="s">
        <v>40</v>
      </c>
      <c r="J1006" s="137"/>
      <c r="K1006" s="137"/>
      <c r="L1006" s="137"/>
      <c r="M1006" s="138" t="s">
        <v>41</v>
      </c>
      <c r="N1006" s="139" t="s">
        <v>42</v>
      </c>
      <c r="O1006" s="30" t="s">
        <v>236</v>
      </c>
    </row>
    <row r="1007" spans="2:15" x14ac:dyDescent="0.2">
      <c r="B1007" s="133"/>
      <c r="C1007" s="135"/>
      <c r="D1007" s="136"/>
      <c r="E1007" s="136"/>
      <c r="F1007" s="136"/>
      <c r="G1007" s="136"/>
      <c r="H1007" s="136"/>
      <c r="I1007" s="44" t="s">
        <v>43</v>
      </c>
      <c r="J1007" s="44" t="s">
        <v>44</v>
      </c>
      <c r="K1007" s="44" t="s">
        <v>45</v>
      </c>
      <c r="L1007" s="44" t="s">
        <v>46</v>
      </c>
      <c r="M1007" s="138"/>
      <c r="N1007" s="140"/>
      <c r="O1007" s="30" t="s">
        <v>129</v>
      </c>
    </row>
    <row r="1008" spans="2:15" x14ac:dyDescent="0.2">
      <c r="B1008" s="121" t="s">
        <v>274</v>
      </c>
      <c r="C1008" s="122"/>
      <c r="D1008" s="122"/>
      <c r="E1008" s="122"/>
      <c r="F1008" s="122"/>
      <c r="G1008" s="123"/>
      <c r="H1008" s="45" t="s">
        <v>17</v>
      </c>
      <c r="I1008" s="46">
        <v>172.66</v>
      </c>
      <c r="J1008" s="46">
        <v>123.04</v>
      </c>
      <c r="K1008" s="46">
        <v>62.34</v>
      </c>
      <c r="L1008" s="46"/>
      <c r="M1008" s="46">
        <v>9.84</v>
      </c>
      <c r="N1008" s="46"/>
      <c r="O1008" s="30" t="s">
        <v>236</v>
      </c>
    </row>
    <row r="1009" spans="2:15" x14ac:dyDescent="0.2">
      <c r="B1009" s="124"/>
      <c r="C1009" s="125"/>
      <c r="D1009" s="125"/>
      <c r="E1009" s="125"/>
      <c r="F1009" s="125"/>
      <c r="G1009" s="126"/>
      <c r="H1009" s="45" t="s">
        <v>22</v>
      </c>
      <c r="I1009" s="46">
        <v>1291.5</v>
      </c>
      <c r="J1009" s="46">
        <v>922.79</v>
      </c>
      <c r="K1009" s="46">
        <v>464.27</v>
      </c>
      <c r="L1009" s="46"/>
      <c r="M1009" s="46">
        <v>40.19</v>
      </c>
      <c r="N1009" s="46"/>
      <c r="O1009" s="30" t="s">
        <v>239</v>
      </c>
    </row>
    <row r="1010" spans="2:15" x14ac:dyDescent="0.2">
      <c r="B1010" s="124"/>
      <c r="C1010" s="125"/>
      <c r="D1010" s="125"/>
      <c r="E1010" s="125"/>
      <c r="F1010" s="125"/>
      <c r="G1010" s="126"/>
      <c r="H1010" s="45" t="s">
        <v>19</v>
      </c>
      <c r="I1010" s="46">
        <v>102.53</v>
      </c>
      <c r="J1010" s="46">
        <v>74.64</v>
      </c>
      <c r="K1010" s="46">
        <v>38.14</v>
      </c>
      <c r="L1010" s="46"/>
      <c r="M1010" s="46">
        <v>2.0499999999999998</v>
      </c>
      <c r="N1010" s="46"/>
      <c r="O1010" s="30" t="s">
        <v>240</v>
      </c>
    </row>
    <row r="1011" spans="2:15" x14ac:dyDescent="0.2">
      <c r="B1011" s="124"/>
      <c r="C1011" s="125"/>
      <c r="D1011" s="125"/>
      <c r="E1011" s="125"/>
      <c r="F1011" s="125"/>
      <c r="G1011" s="126"/>
      <c r="H1011" s="45" t="s">
        <v>23</v>
      </c>
      <c r="I1011" s="46">
        <v>102.53</v>
      </c>
      <c r="J1011" s="46">
        <v>74.64</v>
      </c>
      <c r="K1011" s="46">
        <v>38.14</v>
      </c>
      <c r="L1011" s="46"/>
      <c r="M1011" s="46">
        <v>2.0499999999999998</v>
      </c>
      <c r="N1011" s="46"/>
    </row>
    <row r="1012" spans="2:15" x14ac:dyDescent="0.2">
      <c r="B1012" s="127"/>
      <c r="C1012" s="128"/>
      <c r="D1012" s="128"/>
      <c r="E1012" s="128"/>
      <c r="F1012" s="128"/>
      <c r="G1012" s="129"/>
      <c r="H1012" s="45" t="s">
        <v>18</v>
      </c>
      <c r="I1012" s="46">
        <v>32.81</v>
      </c>
      <c r="J1012" s="46">
        <v>25.02</v>
      </c>
      <c r="K1012" s="46">
        <v>12.71</v>
      </c>
      <c r="L1012" s="46"/>
      <c r="M1012" s="46">
        <v>0.82</v>
      </c>
      <c r="N1012" s="46"/>
    </row>
    <row r="1013" spans="2:15" x14ac:dyDescent="0.2">
      <c r="B1013" s="47" t="s">
        <v>254</v>
      </c>
      <c r="C1013" s="44" t="s">
        <v>47</v>
      </c>
      <c r="D1013" s="47">
        <v>36</v>
      </c>
      <c r="E1013" s="47">
        <v>14</v>
      </c>
      <c r="F1013" s="47">
        <v>6</v>
      </c>
      <c r="G1013" s="48">
        <v>3.1</v>
      </c>
      <c r="H1013" s="49" t="s">
        <v>17</v>
      </c>
      <c r="I1013" s="50">
        <v>3.49</v>
      </c>
      <c r="J1013" s="50">
        <v>22.53</v>
      </c>
      <c r="K1013" s="50">
        <v>16.84</v>
      </c>
      <c r="L1013" s="31">
        <f>IFERROR(SUM(I1013,J1013,K1013),"")</f>
        <v>42.86</v>
      </c>
      <c r="M1013" s="51">
        <v>64.010000000000005</v>
      </c>
      <c r="N1013" s="31">
        <f>IFERROR(SUM(L1013,M1013),"")</f>
        <v>106.87</v>
      </c>
    </row>
    <row r="1014" spans="2:15" x14ac:dyDescent="0.2">
      <c r="B1014" s="44"/>
      <c r="C1014" s="44"/>
      <c r="D1014" s="44"/>
      <c r="E1014" s="44"/>
      <c r="F1014" s="44"/>
      <c r="G1014" s="44"/>
      <c r="H1014" s="32" t="s">
        <v>48</v>
      </c>
      <c r="I1014" s="33">
        <f>IFERROR(I1013*I1008,"")</f>
        <v>602.58339999999998</v>
      </c>
      <c r="J1014" s="33">
        <f t="shared" ref="J1014:K1014" si="171">IFERROR(J1013*J1008,"")</f>
        <v>2772.0912000000003</v>
      </c>
      <c r="K1014" s="33">
        <f t="shared" si="171"/>
        <v>1049.8056000000001</v>
      </c>
      <c r="L1014" s="33">
        <f>IFERROR(SUM(I1014,J1014,K1014),"")</f>
        <v>4424.4802</v>
      </c>
      <c r="M1014" s="33">
        <f>IFERROR(M1013*M1008,"")</f>
        <v>629.85840000000007</v>
      </c>
      <c r="N1014" s="33">
        <f>IFERROR(SUM(L1014,M1014),"")</f>
        <v>5054.3386</v>
      </c>
    </row>
    <row r="1015" spans="2:15" x14ac:dyDescent="0.2">
      <c r="B1015" s="44"/>
      <c r="C1015" s="44"/>
      <c r="D1015" s="44"/>
      <c r="E1015" s="44"/>
      <c r="F1015" s="44"/>
      <c r="G1015" s="44"/>
      <c r="H1015" s="49" t="s">
        <v>22</v>
      </c>
      <c r="I1015" s="50"/>
      <c r="J1015" s="50" t="str">
        <f>IFERROR(INDEX([1]Извещение!$J$7:$T$47,MATCH(CONCATENATE([1]РАСЧЕТ!B972,"/",[1]РАСЧЕТ!D972,"/",[1]РАСЧЕТ!E972,"/",F1013,"/",H1015),[1]Извещение!#REF!,0),3),"")</f>
        <v/>
      </c>
      <c r="K1015" s="50" t="str">
        <f>IFERROR(INDEX([1]Извещение!$J$7:$T$47,MATCH(CONCATENATE([1]РАСЧЕТ!B972,"/",[1]РАСЧЕТ!D972,"/",[1]РАСЧЕТ!E972,"/",F1013,"/",H1015),[1]Извещение!#REF!,0),4),"")</f>
        <v/>
      </c>
      <c r="L1015" s="31">
        <v>0</v>
      </c>
      <c r="M1015" s="51">
        <v>0</v>
      </c>
      <c r="N1015" s="31">
        <f t="shared" ref="N1015" si="172">IFERROR(SUM(L1015,M1015),"")</f>
        <v>0</v>
      </c>
    </row>
    <row r="1016" spans="2:15" x14ac:dyDescent="0.2">
      <c r="B1016" s="44"/>
      <c r="C1016" s="44"/>
      <c r="D1016" s="44"/>
      <c r="E1016" s="44"/>
      <c r="F1016" s="44"/>
      <c r="G1016" s="44"/>
      <c r="H1016" s="32" t="s">
        <v>48</v>
      </c>
      <c r="I1016" s="33">
        <f>IFERROR(I1015*I1009,"")</f>
        <v>0</v>
      </c>
      <c r="J1016" s="33" t="str">
        <f t="shared" ref="J1016:K1016" si="173">IFERROR(J1015*J1009,"")</f>
        <v/>
      </c>
      <c r="K1016" s="33" t="str">
        <f t="shared" si="173"/>
        <v/>
      </c>
      <c r="L1016" s="33">
        <f t="shared" ref="L1016:L1024" si="174">IFERROR(SUM(I1016,J1016,K1016),"")</f>
        <v>0</v>
      </c>
      <c r="M1016" s="33">
        <f t="shared" ref="M1016" si="175">IFERROR(M1015*M1009,"")</f>
        <v>0</v>
      </c>
      <c r="N1016" s="33">
        <f>IFERROR(SUM(L1016,M1016),"")</f>
        <v>0</v>
      </c>
    </row>
    <row r="1017" spans="2:15" x14ac:dyDescent="0.2">
      <c r="B1017" s="44"/>
      <c r="C1017" s="44"/>
      <c r="D1017" s="44"/>
      <c r="E1017" s="44"/>
      <c r="F1017" s="44"/>
      <c r="G1017" s="44"/>
      <c r="H1017" s="34" t="s">
        <v>19</v>
      </c>
      <c r="I1017" s="51">
        <v>1</v>
      </c>
      <c r="J1017" s="51">
        <v>12.87</v>
      </c>
      <c r="K1017" s="51">
        <v>6.21</v>
      </c>
      <c r="L1017" s="31">
        <f t="shared" si="174"/>
        <v>20.079999999999998</v>
      </c>
      <c r="M1017" s="51">
        <v>60.88</v>
      </c>
      <c r="N1017" s="31">
        <f t="shared" ref="N1017" si="176">IFERROR(SUM(L1017,M1017),"")</f>
        <v>80.960000000000008</v>
      </c>
    </row>
    <row r="1018" spans="2:15" x14ac:dyDescent="0.2">
      <c r="B1018" s="44"/>
      <c r="C1018" s="44"/>
      <c r="D1018" s="44"/>
      <c r="E1018" s="44"/>
      <c r="F1018" s="44"/>
      <c r="G1018" s="44"/>
      <c r="H1018" s="32" t="s">
        <v>48</v>
      </c>
      <c r="I1018" s="33">
        <f>IFERROR(I1017*I1010,"")</f>
        <v>102.53</v>
      </c>
      <c r="J1018" s="33">
        <f>IFERROR(J1017*J1010,"")</f>
        <v>960.6167999999999</v>
      </c>
      <c r="K1018" s="33">
        <f>IFERROR(K1017*K1010,"")</f>
        <v>236.8494</v>
      </c>
      <c r="L1018" s="33">
        <f t="shared" si="174"/>
        <v>1299.9962</v>
      </c>
      <c r="M1018" s="33">
        <f>IFERROR(M1017*M1010,"")</f>
        <v>124.80399999999999</v>
      </c>
      <c r="N1018" s="33">
        <f>IFERROR(SUM(L1018,M1018),"")</f>
        <v>1424.8002000000001</v>
      </c>
    </row>
    <row r="1019" spans="2:15" x14ac:dyDescent="0.2">
      <c r="B1019" s="44"/>
      <c r="C1019" s="44"/>
      <c r="D1019" s="44"/>
      <c r="E1019" s="44"/>
      <c r="F1019" s="44"/>
      <c r="G1019" s="44"/>
      <c r="H1019" s="34" t="s">
        <v>23</v>
      </c>
      <c r="I1019" s="51"/>
      <c r="J1019" s="51" t="str">
        <f>IFERROR(INDEX([1]Извещение!$J$7:$T$47,MATCH(CONCATENATE([1]РАСЧЕТ!B972,"/",[1]РАСЧЕТ!D972,"/",[1]РАСЧЕТ!E972,"/",F1013,"/",H1019),[1]Извещение!#REF!,0),3),"")</f>
        <v/>
      </c>
      <c r="K1019" s="51" t="str">
        <f>IFERROR(INDEX([1]Извещение!$J$7:$T$47,MATCH(CONCATENATE([1]РАСЧЕТ!B972,"/",[1]РАСЧЕТ!D972,"/",[1]РАСЧЕТ!E972,"/",F1013,"/",H1019),[1]Извещение!#REF!,0),4),"")</f>
        <v/>
      </c>
      <c r="L1019" s="31">
        <f t="shared" si="174"/>
        <v>0</v>
      </c>
      <c r="M1019" s="51" t="str">
        <f>IFERROR(INDEX([1]Извещение!$J$7:$T$47,MATCH(CONCATENATE([1]РАСЧЕТ!B972,"/",[1]РАСЧЕТ!D972,"/",[1]РАСЧЕТ!E972,"/",F1013,"/",H1019),[1]Извещение!#REF!,0),6),"")</f>
        <v/>
      </c>
      <c r="N1019" s="31">
        <f t="shared" ref="N1019" si="177">IFERROR(SUM(L1019,M1019),"")</f>
        <v>0</v>
      </c>
    </row>
    <row r="1020" spans="2:15" x14ac:dyDescent="0.2">
      <c r="B1020" s="44"/>
      <c r="C1020" s="44"/>
      <c r="D1020" s="44"/>
      <c r="E1020" s="44"/>
      <c r="F1020" s="44"/>
      <c r="G1020" s="44"/>
      <c r="H1020" s="32" t="s">
        <v>48</v>
      </c>
      <c r="I1020" s="33">
        <f>IFERROR(I1019*I1011,"")</f>
        <v>0</v>
      </c>
      <c r="J1020" s="33" t="str">
        <f>IFERROR(J1019*J1011,"")</f>
        <v/>
      </c>
      <c r="K1020" s="33" t="str">
        <f>IFERROR(K1019*K1011,"")</f>
        <v/>
      </c>
      <c r="L1020" s="33">
        <f t="shared" si="174"/>
        <v>0</v>
      </c>
      <c r="M1020" s="33" t="str">
        <f>IFERROR(M1019*M1011,"")</f>
        <v/>
      </c>
      <c r="N1020" s="33">
        <f>IFERROR(SUM(L1020,M1020),"")</f>
        <v>0</v>
      </c>
    </row>
    <row r="1021" spans="2:15" x14ac:dyDescent="0.2">
      <c r="B1021" s="44"/>
      <c r="C1021" s="44"/>
      <c r="D1021" s="44"/>
      <c r="E1021" s="44"/>
      <c r="F1021" s="44"/>
      <c r="G1021" s="44"/>
      <c r="H1021" s="34" t="s">
        <v>18</v>
      </c>
      <c r="I1021" s="51">
        <v>21.45</v>
      </c>
      <c r="J1021" s="51">
        <v>91.27</v>
      </c>
      <c r="K1021" s="51">
        <v>15.81</v>
      </c>
      <c r="L1021" s="31">
        <f t="shared" si="174"/>
        <v>128.53</v>
      </c>
      <c r="M1021" s="51">
        <v>166.22</v>
      </c>
      <c r="N1021" s="31">
        <f t="shared" ref="N1021" si="178">IFERROR(SUM(L1021,M1021),"")</f>
        <v>294.75</v>
      </c>
    </row>
    <row r="1022" spans="2:15" x14ac:dyDescent="0.2">
      <c r="B1022" s="44"/>
      <c r="C1022" s="44"/>
      <c r="D1022" s="44"/>
      <c r="E1022" s="44"/>
      <c r="F1022" s="44"/>
      <c r="G1022" s="44"/>
      <c r="H1022" s="32" t="s">
        <v>48</v>
      </c>
      <c r="I1022" s="33">
        <f>IFERROR(I1021*I1012,"")</f>
        <v>703.77449999999999</v>
      </c>
      <c r="J1022" s="33">
        <f>IFERROR(J1021*J1012,"")</f>
        <v>2283.5753999999997</v>
      </c>
      <c r="K1022" s="33">
        <f>IFERROR(K1021*K1012,"")</f>
        <v>200.94510000000002</v>
      </c>
      <c r="L1022" s="33">
        <f t="shared" si="174"/>
        <v>3188.2949999999996</v>
      </c>
      <c r="M1022" s="33">
        <f>IFERROR(M1021*M1012,"")</f>
        <v>136.3004</v>
      </c>
      <c r="N1022" s="33">
        <f>IFERROR(SUM(L1022,M1022),"")</f>
        <v>3324.5953999999997</v>
      </c>
    </row>
    <row r="1023" spans="2:15" x14ac:dyDescent="0.2">
      <c r="B1023" s="44"/>
      <c r="C1023" s="44"/>
      <c r="D1023" s="44"/>
      <c r="E1023" s="44"/>
      <c r="F1023" s="44"/>
      <c r="G1023" s="44"/>
      <c r="H1023" s="35" t="s">
        <v>49</v>
      </c>
      <c r="I1023" s="36">
        <f ca="1">SUM(I1013:OFFSET(I1023,-1,0))-I1024</f>
        <v>25.940000000000055</v>
      </c>
      <c r="J1023" s="36">
        <f ca="1">SUM(J1013:OFFSET(J1023,-1,0))-J1024</f>
        <v>126.67000000000007</v>
      </c>
      <c r="K1023" s="36">
        <f ca="1">SUM(K1013:OFFSET(K1023,-1,0))-K1024</f>
        <v>38.860000000000127</v>
      </c>
      <c r="L1023" s="36">
        <f t="shared" ca="1" si="174"/>
        <v>191.47000000000025</v>
      </c>
      <c r="M1023" s="36">
        <f ca="1">SUM(M1013:OFFSET(M1023,-1,0))-M1024</f>
        <v>291.11000000000013</v>
      </c>
      <c r="N1023" s="36">
        <f t="shared" ref="N1023" ca="1" si="179">IFERROR(SUM(L1023,M1023),"")</f>
        <v>482.58000000000038</v>
      </c>
    </row>
    <row r="1024" spans="2:15" x14ac:dyDescent="0.2">
      <c r="B1024" s="44"/>
      <c r="C1024" s="44"/>
      <c r="D1024" s="44"/>
      <c r="E1024" s="44"/>
      <c r="F1024" s="44"/>
      <c r="G1024" s="44"/>
      <c r="H1024" s="35" t="s">
        <v>64</v>
      </c>
      <c r="I1024" s="36">
        <f>SUMIF(H1013:H1022,"стоимость",I1013:I1022)</f>
        <v>1408.8878999999999</v>
      </c>
      <c r="J1024" s="36">
        <f>SUMIF(H1013:H1022,"стоимость",J1013:J1022)</f>
        <v>6016.2834000000003</v>
      </c>
      <c r="K1024" s="36">
        <f>SUMIF(H1013:H1022,"стоимость",K1013:K1022)</f>
        <v>1487.6001000000001</v>
      </c>
      <c r="L1024" s="36">
        <f t="shared" si="174"/>
        <v>8912.7713999999996</v>
      </c>
      <c r="M1024" s="36">
        <f>SUMIF(H1013:H1022,"стоимость",M1013:M1022)</f>
        <v>890.96280000000002</v>
      </c>
      <c r="N1024" s="36">
        <f>IFERROR(SUM(L1024,M1024),"")</f>
        <v>9803.734199999999</v>
      </c>
    </row>
    <row r="1025" spans="2:14" x14ac:dyDescent="0.2">
      <c r="B1025" s="52"/>
      <c r="C1025" s="52"/>
      <c r="D1025" s="52"/>
      <c r="E1025" s="52"/>
      <c r="F1025" s="52"/>
      <c r="G1025" s="53"/>
      <c r="H1025" s="37"/>
      <c r="I1025" s="37"/>
      <c r="J1025" s="37"/>
      <c r="K1025" s="37"/>
      <c r="L1025" s="38"/>
      <c r="M1025" s="37"/>
      <c r="N1025" s="37"/>
    </row>
    <row r="1026" spans="2:14" x14ac:dyDescent="0.2">
      <c r="B1026" s="130" t="s">
        <v>50</v>
      </c>
      <c r="C1026" s="130"/>
      <c r="D1026" s="130"/>
      <c r="E1026" s="130"/>
      <c r="F1026" s="93"/>
      <c r="G1026" s="29"/>
      <c r="H1026" s="29"/>
      <c r="I1026" s="29"/>
      <c r="J1026" s="37"/>
      <c r="K1026" s="37"/>
      <c r="L1026" s="38"/>
      <c r="M1026" s="37"/>
      <c r="N1026" s="37"/>
    </row>
    <row r="1027" spans="2:14" x14ac:dyDescent="0.2">
      <c r="B1027" s="119" t="s">
        <v>66</v>
      </c>
      <c r="C1027" s="119"/>
      <c r="D1027" s="119"/>
      <c r="E1027" s="119"/>
      <c r="F1027" s="119"/>
      <c r="G1027" s="119"/>
      <c r="H1027" s="119"/>
      <c r="I1027" s="119"/>
      <c r="J1027" s="37"/>
      <c r="K1027" s="37"/>
      <c r="L1027" s="38"/>
      <c r="M1027" s="37"/>
      <c r="N1027" s="37"/>
    </row>
    <row r="1028" spans="2:14" x14ac:dyDescent="0.2">
      <c r="B1028" s="119" t="s">
        <v>51</v>
      </c>
      <c r="C1028" s="119"/>
      <c r="D1028" s="119"/>
      <c r="E1028" s="119"/>
      <c r="F1028" s="119"/>
      <c r="G1028" s="119"/>
      <c r="H1028" s="119"/>
      <c r="I1028" s="119"/>
      <c r="J1028" s="37"/>
      <c r="K1028" s="37"/>
      <c r="L1028" s="38"/>
      <c r="M1028" s="37"/>
      <c r="N1028" s="37"/>
    </row>
    <row r="1029" spans="2:14" x14ac:dyDescent="0.2">
      <c r="B1029" s="119" t="s">
        <v>52</v>
      </c>
      <c r="C1029" s="119"/>
      <c r="D1029" s="119"/>
      <c r="E1029" s="119"/>
      <c r="F1029" s="119"/>
      <c r="G1029" s="119"/>
      <c r="H1029" s="119"/>
      <c r="I1029" s="119"/>
      <c r="J1029" s="37"/>
      <c r="K1029" s="37"/>
      <c r="L1029" s="38"/>
      <c r="M1029" s="37"/>
      <c r="N1029" s="37"/>
    </row>
    <row r="1030" spans="2:14" x14ac:dyDescent="0.2">
      <c r="B1030" s="119" t="s">
        <v>53</v>
      </c>
      <c r="C1030" s="119"/>
      <c r="D1030" s="119"/>
      <c r="E1030" s="119"/>
      <c r="F1030" s="119"/>
      <c r="G1030" s="119"/>
      <c r="H1030" s="119"/>
      <c r="I1030" s="119"/>
      <c r="J1030" s="37"/>
      <c r="K1030" s="37"/>
      <c r="L1030" s="38"/>
      <c r="M1030" s="37"/>
      <c r="N1030" s="37"/>
    </row>
    <row r="1031" spans="2:14" x14ac:dyDescent="0.2">
      <c r="B1031" s="119" t="s">
        <v>54</v>
      </c>
      <c r="C1031" s="119"/>
      <c r="D1031" s="119"/>
      <c r="E1031" s="119"/>
      <c r="F1031" s="119"/>
      <c r="G1031" s="119"/>
      <c r="H1031" s="119"/>
      <c r="I1031" s="119"/>
      <c r="J1031" s="29"/>
      <c r="K1031" s="29"/>
      <c r="L1031" s="29"/>
      <c r="M1031" s="29"/>
      <c r="N1031" s="29"/>
    </row>
    <row r="1032" spans="2:14" x14ac:dyDescent="0.2">
      <c r="B1032" s="119" t="s">
        <v>55</v>
      </c>
      <c r="C1032" s="119"/>
      <c r="D1032" s="119"/>
      <c r="E1032" s="119"/>
      <c r="F1032" s="119"/>
      <c r="G1032" s="119"/>
      <c r="H1032" s="119"/>
      <c r="I1032" s="119"/>
      <c r="J1032" s="29"/>
      <c r="K1032" s="29"/>
      <c r="L1032" s="29"/>
      <c r="M1032" s="29"/>
      <c r="N1032" s="29"/>
    </row>
    <row r="1033" spans="2:14" x14ac:dyDescent="0.2">
      <c r="B1033" s="119" t="s">
        <v>56</v>
      </c>
      <c r="C1033" s="119"/>
      <c r="D1033" s="119"/>
      <c r="E1033" s="119"/>
      <c r="F1033" s="119"/>
      <c r="G1033" s="119"/>
      <c r="H1033" s="119"/>
      <c r="I1033" s="119"/>
      <c r="J1033" s="29"/>
      <c r="K1033" s="29"/>
      <c r="L1033" s="29"/>
      <c r="M1033" s="29"/>
      <c r="N1033" s="29"/>
    </row>
    <row r="1034" spans="2:14" x14ac:dyDescent="0.2">
      <c r="B1034" s="119" t="s">
        <v>57</v>
      </c>
      <c r="C1034" s="119"/>
      <c r="D1034" s="119"/>
      <c r="E1034" s="119"/>
      <c r="F1034" s="119"/>
      <c r="G1034" s="119"/>
      <c r="H1034" s="119"/>
      <c r="I1034" s="119"/>
      <c r="J1034" s="29"/>
      <c r="K1034" s="29"/>
      <c r="L1034" s="29"/>
      <c r="M1034" s="29"/>
      <c r="N1034" s="29"/>
    </row>
    <row r="1035" spans="2:14" x14ac:dyDescent="0.2">
      <c r="B1035" s="94"/>
      <c r="C1035" s="94"/>
      <c r="D1035" s="94"/>
      <c r="E1035" s="94"/>
      <c r="F1035" s="94"/>
      <c r="G1035" s="94"/>
      <c r="H1035" s="94"/>
      <c r="I1035" s="94"/>
      <c r="J1035" s="29"/>
      <c r="K1035" s="29"/>
      <c r="L1035" s="29"/>
      <c r="M1035" s="29"/>
      <c r="N1035" s="29"/>
    </row>
    <row r="1036" spans="2:14" x14ac:dyDescent="0.2">
      <c r="B1036" s="29" t="s">
        <v>58</v>
      </c>
      <c r="C1036" s="29"/>
      <c r="D1036" s="29"/>
      <c r="E1036" s="29"/>
      <c r="F1036" s="29"/>
      <c r="G1036" s="29"/>
      <c r="H1036" s="29"/>
      <c r="I1036" s="29"/>
      <c r="J1036" s="29" t="s">
        <v>59</v>
      </c>
      <c r="K1036" s="29"/>
      <c r="L1036" s="29"/>
      <c r="M1036" s="29"/>
      <c r="N1036" s="29"/>
    </row>
    <row r="1037" spans="2:14" x14ac:dyDescent="0.2">
      <c r="B1037" s="56" t="s">
        <v>65</v>
      </c>
      <c r="C1037" s="56"/>
      <c r="D1037" s="29"/>
      <c r="E1037" s="29"/>
      <c r="F1037" s="29"/>
      <c r="G1037" s="29"/>
      <c r="H1037" s="29"/>
      <c r="I1037" s="29"/>
      <c r="J1037" s="56"/>
      <c r="K1037" s="56"/>
      <c r="L1037" s="56"/>
      <c r="M1037" s="29"/>
      <c r="N1037" s="29"/>
    </row>
    <row r="1038" spans="2:14" x14ac:dyDescent="0.2">
      <c r="B1038" s="40" t="s">
        <v>60</v>
      </c>
      <c r="C1038" s="29"/>
      <c r="D1038" s="29"/>
      <c r="E1038" s="29"/>
      <c r="F1038" s="29"/>
      <c r="G1038" s="29"/>
      <c r="H1038" s="29"/>
      <c r="I1038" s="29"/>
      <c r="J1038" s="29" t="s">
        <v>60</v>
      </c>
      <c r="K1038" s="29"/>
      <c r="L1038" s="29"/>
      <c r="M1038" s="29"/>
      <c r="N1038" s="29"/>
    </row>
    <row r="1039" spans="2:14" x14ac:dyDescent="0.2">
      <c r="B1039" s="29"/>
      <c r="C1039" s="29"/>
      <c r="D1039" s="29"/>
      <c r="E1039" s="29"/>
      <c r="F1039" s="29"/>
      <c r="G1039" s="29"/>
      <c r="H1039" s="29"/>
      <c r="I1039" s="29"/>
      <c r="J1039" s="29"/>
      <c r="K1039" s="29"/>
      <c r="L1039" s="29"/>
      <c r="M1039" s="29"/>
      <c r="N1039" s="29"/>
    </row>
    <row r="1040" spans="2:14" x14ac:dyDescent="0.2">
      <c r="B1040" s="56"/>
      <c r="C1040" s="56"/>
      <c r="D1040" s="29"/>
      <c r="E1040" s="29"/>
      <c r="F1040" s="29"/>
      <c r="G1040" s="29"/>
      <c r="H1040" s="29"/>
      <c r="I1040" s="29"/>
      <c r="J1040" s="56"/>
      <c r="K1040" s="56"/>
      <c r="L1040" s="56"/>
      <c r="M1040" s="29"/>
      <c r="N1040" s="29"/>
    </row>
    <row r="1041" spans="2:15" x14ac:dyDescent="0.2">
      <c r="B1041" s="91" t="s">
        <v>61</v>
      </c>
      <c r="C1041" s="29"/>
      <c r="D1041" s="29"/>
      <c r="E1041" s="29"/>
      <c r="F1041" s="29"/>
      <c r="G1041" s="29"/>
      <c r="H1041" s="29"/>
      <c r="I1041" s="29"/>
      <c r="J1041" s="120" t="s">
        <v>61</v>
      </c>
      <c r="K1041" s="120"/>
      <c r="L1041" s="120"/>
      <c r="M1041" s="29"/>
      <c r="N1041" s="29"/>
    </row>
    <row r="1042" spans="2:15" x14ac:dyDescent="0.2">
      <c r="B1042" s="29"/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</row>
    <row r="1043" spans="2:15" x14ac:dyDescent="0.2">
      <c r="B1043" s="94" t="s">
        <v>62</v>
      </c>
      <c r="C1043" s="29"/>
      <c r="D1043" s="29"/>
      <c r="E1043" s="29"/>
      <c r="F1043" s="29"/>
      <c r="G1043" s="29"/>
      <c r="H1043" s="29"/>
      <c r="I1043" s="29"/>
      <c r="J1043" s="29" t="s">
        <v>62</v>
      </c>
      <c r="K1043" s="29"/>
      <c r="L1043" s="29"/>
      <c r="M1043" s="29"/>
      <c r="N1043" s="29"/>
    </row>
    <row r="1045" spans="2:15" x14ac:dyDescent="0.2">
      <c r="B1045" s="29"/>
      <c r="C1045" s="29"/>
      <c r="D1045" s="29"/>
      <c r="E1045" s="29"/>
      <c r="F1045" s="29"/>
      <c r="G1045" s="29"/>
      <c r="H1045" s="29"/>
      <c r="I1045" s="29"/>
      <c r="J1045" s="29"/>
      <c r="K1045" s="29"/>
      <c r="M1045" s="29"/>
      <c r="N1045" s="88" t="s">
        <v>28</v>
      </c>
    </row>
    <row r="1046" spans="2:15" x14ac:dyDescent="0.2">
      <c r="B1046" s="29"/>
      <c r="C1046" s="29"/>
      <c r="D1046" s="29"/>
      <c r="E1046" s="29"/>
      <c r="F1046" s="29"/>
      <c r="G1046" s="29"/>
      <c r="H1046" s="29"/>
      <c r="I1046" s="29"/>
      <c r="J1046" s="29"/>
      <c r="K1046" s="29"/>
      <c r="M1046" s="29"/>
      <c r="N1046" s="88" t="s">
        <v>29</v>
      </c>
    </row>
    <row r="1047" spans="2:15" x14ac:dyDescent="0.2">
      <c r="B1047" s="29"/>
      <c r="C1047" s="29"/>
      <c r="D1047" s="29"/>
      <c r="E1047" s="29"/>
      <c r="F1047" s="29"/>
      <c r="G1047" s="29"/>
      <c r="H1047" s="29"/>
      <c r="I1047" s="29"/>
      <c r="J1047" s="29"/>
      <c r="K1047" s="29"/>
      <c r="M1047" s="29"/>
      <c r="N1047" s="88" t="s">
        <v>30</v>
      </c>
    </row>
    <row r="1048" spans="2:15" x14ac:dyDescent="0.2">
      <c r="B1048" s="29"/>
      <c r="C1048" s="29"/>
      <c r="D1048" s="29"/>
      <c r="E1048" s="29"/>
      <c r="F1048" s="29"/>
      <c r="G1048" s="29"/>
      <c r="H1048" s="29"/>
      <c r="I1048" s="29"/>
      <c r="J1048" s="29"/>
      <c r="K1048" s="29"/>
      <c r="L1048" s="29"/>
      <c r="M1048" s="29"/>
      <c r="N1048" s="29"/>
    </row>
    <row r="1049" spans="2:15" x14ac:dyDescent="0.2">
      <c r="B1049" s="29"/>
      <c r="C1049" s="131" t="s">
        <v>31</v>
      </c>
      <c r="D1049" s="131"/>
      <c r="E1049" s="131"/>
      <c r="F1049" s="131"/>
      <c r="G1049" s="131"/>
      <c r="H1049" s="131"/>
      <c r="I1049" s="131"/>
      <c r="J1049" s="131"/>
      <c r="K1049" s="131"/>
      <c r="L1049" s="131"/>
      <c r="M1049" s="29"/>
      <c r="N1049" s="29"/>
    </row>
    <row r="1050" spans="2:15" x14ac:dyDescent="0.2">
      <c r="B1050" s="29"/>
      <c r="C1050" s="131" t="s">
        <v>32</v>
      </c>
      <c r="D1050" s="131"/>
      <c r="E1050" s="131"/>
      <c r="F1050" s="131"/>
      <c r="G1050" s="131"/>
      <c r="H1050" s="131"/>
      <c r="I1050" s="131"/>
      <c r="J1050" s="131"/>
      <c r="K1050" s="131"/>
      <c r="L1050" s="131"/>
      <c r="M1050" s="29"/>
      <c r="N1050" s="29"/>
    </row>
    <row r="1051" spans="2:15" x14ac:dyDescent="0.2">
      <c r="B1051" s="29">
        <v>21</v>
      </c>
      <c r="C1051" s="92"/>
      <c r="D1051" s="92"/>
      <c r="E1051" s="92"/>
      <c r="F1051" s="92"/>
      <c r="G1051" s="92"/>
      <c r="H1051" s="92"/>
      <c r="I1051" s="92"/>
      <c r="J1051" s="92"/>
      <c r="K1051" s="92"/>
      <c r="L1051" s="131" t="s">
        <v>33</v>
      </c>
      <c r="M1051" s="131"/>
      <c r="N1051" s="131"/>
      <c r="O1051" s="30" t="s">
        <v>132</v>
      </c>
    </row>
    <row r="1052" spans="2:15" x14ac:dyDescent="0.2">
      <c r="B1052" s="29"/>
      <c r="C1052" s="92"/>
      <c r="D1052" s="92"/>
      <c r="E1052" s="92"/>
      <c r="F1052" s="92"/>
      <c r="G1052" s="92"/>
      <c r="H1052" s="92"/>
      <c r="I1052" s="92"/>
      <c r="J1052" s="92"/>
      <c r="K1052" s="92"/>
      <c r="L1052" s="92"/>
      <c r="M1052" s="92"/>
      <c r="N1052" s="92"/>
      <c r="O1052" s="30" t="s">
        <v>241</v>
      </c>
    </row>
    <row r="1053" spans="2:15" x14ac:dyDescent="0.2">
      <c r="B1053" s="29" t="s">
        <v>34</v>
      </c>
      <c r="C1053" s="99"/>
      <c r="D1053" s="99"/>
      <c r="E1053" s="99"/>
      <c r="F1053" s="99"/>
      <c r="G1053" s="99"/>
      <c r="H1053" s="99"/>
      <c r="I1053" s="99"/>
      <c r="J1053" s="99"/>
      <c r="K1053" s="99"/>
      <c r="L1053" s="99"/>
      <c r="M1053" s="99"/>
      <c r="N1053" s="99"/>
      <c r="O1053" s="30" t="s">
        <v>242</v>
      </c>
    </row>
    <row r="1054" spans="2:15" x14ac:dyDescent="0.2">
      <c r="B1054" s="29" t="s">
        <v>35</v>
      </c>
      <c r="C1054" s="99"/>
      <c r="D1054" s="99"/>
      <c r="E1054" s="99"/>
      <c r="F1054" s="99"/>
      <c r="G1054" s="99"/>
      <c r="H1054" s="99"/>
      <c r="I1054" s="99"/>
      <c r="J1054" s="99"/>
      <c r="K1054" s="99"/>
      <c r="L1054" s="99"/>
      <c r="M1054" s="99"/>
      <c r="N1054" s="99"/>
      <c r="O1054" s="30" t="s">
        <v>241</v>
      </c>
    </row>
    <row r="1055" spans="2:15" x14ac:dyDescent="0.2">
      <c r="B1055" s="29" t="s">
        <v>276</v>
      </c>
      <c r="C1055" s="99"/>
      <c r="D1055" s="99"/>
      <c r="E1055" s="99"/>
      <c r="F1055" s="99"/>
      <c r="G1055" s="99"/>
      <c r="H1055" s="99"/>
      <c r="I1055" s="99"/>
      <c r="J1055" s="99"/>
      <c r="K1055" s="99"/>
      <c r="L1055" s="99"/>
      <c r="M1055" s="99"/>
      <c r="N1055" s="99"/>
      <c r="O1055" s="30" t="s">
        <v>243</v>
      </c>
    </row>
    <row r="1056" spans="2:15" x14ac:dyDescent="0.2">
      <c r="B1056" s="29"/>
      <c r="C1056" s="92"/>
      <c r="D1056" s="92"/>
      <c r="E1056" s="92"/>
      <c r="F1056" s="92"/>
      <c r="G1056" s="92"/>
      <c r="H1056" s="92"/>
      <c r="I1056" s="92"/>
      <c r="J1056" s="92"/>
      <c r="K1056" s="92"/>
      <c r="L1056" s="92"/>
      <c r="M1056" s="92"/>
      <c r="N1056" s="92"/>
      <c r="O1056" s="30" t="s">
        <v>241</v>
      </c>
    </row>
    <row r="1057" spans="2:15" x14ac:dyDescent="0.2">
      <c r="B1057" s="29"/>
      <c r="C1057" s="29"/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30" t="s">
        <v>133</v>
      </c>
    </row>
    <row r="1058" spans="2:15" x14ac:dyDescent="0.2">
      <c r="B1058" s="132" t="s">
        <v>25</v>
      </c>
      <c r="C1058" s="134" t="s">
        <v>36</v>
      </c>
      <c r="D1058" s="136" t="s">
        <v>37</v>
      </c>
      <c r="E1058" s="136" t="s">
        <v>38</v>
      </c>
      <c r="F1058" s="136" t="s">
        <v>63</v>
      </c>
      <c r="G1058" s="136" t="s">
        <v>39</v>
      </c>
      <c r="H1058" s="136" t="s">
        <v>8</v>
      </c>
      <c r="I1058" s="137" t="s">
        <v>40</v>
      </c>
      <c r="J1058" s="137"/>
      <c r="K1058" s="137"/>
      <c r="L1058" s="137"/>
      <c r="M1058" s="138" t="s">
        <v>41</v>
      </c>
      <c r="N1058" s="139" t="s">
        <v>42</v>
      </c>
      <c r="O1058" s="30" t="s">
        <v>241</v>
      </c>
    </row>
    <row r="1059" spans="2:15" x14ac:dyDescent="0.2">
      <c r="B1059" s="133"/>
      <c r="C1059" s="135"/>
      <c r="D1059" s="136"/>
      <c r="E1059" s="136"/>
      <c r="F1059" s="136"/>
      <c r="G1059" s="136"/>
      <c r="H1059" s="136"/>
      <c r="I1059" s="44" t="s">
        <v>43</v>
      </c>
      <c r="J1059" s="44" t="s">
        <v>44</v>
      </c>
      <c r="K1059" s="44" t="s">
        <v>45</v>
      </c>
      <c r="L1059" s="44" t="s">
        <v>46</v>
      </c>
      <c r="M1059" s="138"/>
      <c r="N1059" s="140"/>
      <c r="O1059" s="30" t="s">
        <v>244</v>
      </c>
    </row>
    <row r="1060" spans="2:15" x14ac:dyDescent="0.2">
      <c r="B1060" s="121" t="s">
        <v>274</v>
      </c>
      <c r="C1060" s="122"/>
      <c r="D1060" s="122"/>
      <c r="E1060" s="122"/>
      <c r="F1060" s="122"/>
      <c r="G1060" s="123"/>
      <c r="H1060" s="45" t="s">
        <v>17</v>
      </c>
      <c r="I1060" s="46">
        <v>172.66</v>
      </c>
      <c r="J1060" s="46">
        <v>123.04</v>
      </c>
      <c r="K1060" s="46">
        <v>62.34</v>
      </c>
      <c r="L1060" s="46"/>
      <c r="M1060" s="46">
        <v>9.84</v>
      </c>
      <c r="N1060" s="46"/>
      <c r="O1060" s="30" t="s">
        <v>241</v>
      </c>
    </row>
    <row r="1061" spans="2:15" x14ac:dyDescent="0.2">
      <c r="B1061" s="124"/>
      <c r="C1061" s="125"/>
      <c r="D1061" s="125"/>
      <c r="E1061" s="125"/>
      <c r="F1061" s="125"/>
      <c r="G1061" s="126"/>
      <c r="H1061" s="45" t="s">
        <v>22</v>
      </c>
      <c r="I1061" s="46">
        <v>1291.5</v>
      </c>
      <c r="J1061" s="46">
        <v>922.79</v>
      </c>
      <c r="K1061" s="46">
        <v>464.27</v>
      </c>
      <c r="L1061" s="46"/>
      <c r="M1061" s="46">
        <v>40.19</v>
      </c>
      <c r="N1061" s="46"/>
      <c r="O1061" s="30" t="s">
        <v>245</v>
      </c>
    </row>
    <row r="1062" spans="2:15" x14ac:dyDescent="0.2">
      <c r="B1062" s="124"/>
      <c r="C1062" s="125"/>
      <c r="D1062" s="125"/>
      <c r="E1062" s="125"/>
      <c r="F1062" s="125"/>
      <c r="G1062" s="126"/>
      <c r="H1062" s="45" t="s">
        <v>19</v>
      </c>
      <c r="I1062" s="46">
        <v>102.53</v>
      </c>
      <c r="J1062" s="46">
        <v>74.64</v>
      </c>
      <c r="K1062" s="46">
        <v>38.14</v>
      </c>
      <c r="L1062" s="46"/>
      <c r="M1062" s="46">
        <v>2.0499999999999998</v>
      </c>
      <c r="N1062" s="46"/>
      <c r="O1062" s="30" t="s">
        <v>246</v>
      </c>
    </row>
    <row r="1063" spans="2:15" x14ac:dyDescent="0.2">
      <c r="B1063" s="124"/>
      <c r="C1063" s="125"/>
      <c r="D1063" s="125"/>
      <c r="E1063" s="125"/>
      <c r="F1063" s="125"/>
      <c r="G1063" s="126"/>
      <c r="H1063" s="45" t="s">
        <v>23</v>
      </c>
      <c r="I1063" s="46">
        <v>102.53</v>
      </c>
      <c r="J1063" s="46">
        <v>74.64</v>
      </c>
      <c r="K1063" s="46">
        <v>38.14</v>
      </c>
      <c r="L1063" s="46"/>
      <c r="M1063" s="46">
        <v>2.0499999999999998</v>
      </c>
      <c r="N1063" s="46"/>
    </row>
    <row r="1064" spans="2:15" x14ac:dyDescent="0.2">
      <c r="B1064" s="127"/>
      <c r="C1064" s="128"/>
      <c r="D1064" s="128"/>
      <c r="E1064" s="128"/>
      <c r="F1064" s="128"/>
      <c r="G1064" s="129"/>
      <c r="H1064" s="45" t="s">
        <v>18</v>
      </c>
      <c r="I1064" s="46">
        <v>32.81</v>
      </c>
      <c r="J1064" s="46">
        <v>25.02</v>
      </c>
      <c r="K1064" s="46">
        <v>12.71</v>
      </c>
      <c r="L1064" s="46"/>
      <c r="M1064" s="46">
        <v>0.82</v>
      </c>
      <c r="N1064" s="46"/>
    </row>
    <row r="1065" spans="2:15" x14ac:dyDescent="0.2">
      <c r="B1065" s="47" t="s">
        <v>254</v>
      </c>
      <c r="C1065" s="44" t="s">
        <v>47</v>
      </c>
      <c r="D1065" s="47">
        <v>37</v>
      </c>
      <c r="E1065" s="47">
        <v>34</v>
      </c>
      <c r="F1065" s="47">
        <v>1</v>
      </c>
      <c r="G1065" s="48">
        <v>4.5999999999999996</v>
      </c>
      <c r="H1065" s="49" t="s">
        <v>17</v>
      </c>
      <c r="I1065" s="50">
        <v>0</v>
      </c>
      <c r="J1065" s="50">
        <v>2.76</v>
      </c>
      <c r="K1065" s="50">
        <v>5.27</v>
      </c>
      <c r="L1065" s="31">
        <f>IFERROR(SUM(I1065,J1065,K1065),"")</f>
        <v>8.0299999999999994</v>
      </c>
      <c r="M1065" s="51">
        <v>7.48</v>
      </c>
      <c r="N1065" s="31">
        <f>IFERROR(SUM(L1065,M1065),"")</f>
        <v>15.51</v>
      </c>
    </row>
    <row r="1066" spans="2:15" x14ac:dyDescent="0.2">
      <c r="B1066" s="44"/>
      <c r="C1066" s="44"/>
      <c r="D1066" s="44"/>
      <c r="E1066" s="44"/>
      <c r="F1066" s="44"/>
      <c r="G1066" s="44"/>
      <c r="H1066" s="32" t="s">
        <v>48</v>
      </c>
      <c r="I1066" s="33">
        <f>IFERROR(I1065*I1060,"")</f>
        <v>0</v>
      </c>
      <c r="J1066" s="33">
        <f t="shared" ref="J1066:K1066" si="180">IFERROR(J1065*J1060,"")</f>
        <v>339.59039999999999</v>
      </c>
      <c r="K1066" s="33">
        <f t="shared" si="180"/>
        <v>328.53179999999998</v>
      </c>
      <c r="L1066" s="33">
        <f>IFERROR(SUM(I1066,J1066,K1066),"")</f>
        <v>668.12220000000002</v>
      </c>
      <c r="M1066" s="33">
        <f>IFERROR(M1065*M1060,"")</f>
        <v>73.603200000000001</v>
      </c>
      <c r="N1066" s="33">
        <f>IFERROR(SUM(L1066,M1066),"")</f>
        <v>741.72540000000004</v>
      </c>
    </row>
    <row r="1067" spans="2:15" x14ac:dyDescent="0.2">
      <c r="B1067" s="44"/>
      <c r="C1067" s="44"/>
      <c r="D1067" s="44"/>
      <c r="E1067" s="44"/>
      <c r="F1067" s="44"/>
      <c r="G1067" s="44"/>
      <c r="H1067" s="49" t="s">
        <v>265</v>
      </c>
      <c r="I1067" s="50"/>
      <c r="J1067" s="50">
        <v>5.0599999999999996</v>
      </c>
      <c r="K1067" s="50">
        <v>1.4</v>
      </c>
      <c r="L1067" s="31">
        <f t="shared" ref="L1067:L1076" si="181">IFERROR(SUM(I1067,J1067,K1067),"")</f>
        <v>6.4599999999999991</v>
      </c>
      <c r="M1067" s="51">
        <v>7.49</v>
      </c>
      <c r="N1067" s="31">
        <f t="shared" ref="N1067" si="182">IFERROR(SUM(L1067,M1067),"")</f>
        <v>13.95</v>
      </c>
    </row>
    <row r="1068" spans="2:15" x14ac:dyDescent="0.2">
      <c r="B1068" s="44"/>
      <c r="C1068" s="44"/>
      <c r="D1068" s="44"/>
      <c r="E1068" s="44"/>
      <c r="F1068" s="44"/>
      <c r="G1068" s="44"/>
      <c r="H1068" s="32" t="s">
        <v>48</v>
      </c>
      <c r="I1068" s="33">
        <f>IFERROR(I1067*I1061,"")</f>
        <v>0</v>
      </c>
      <c r="J1068" s="33">
        <f t="shared" ref="J1068:K1068" si="183">IFERROR(J1067*J1061,"")</f>
        <v>4669.3173999999999</v>
      </c>
      <c r="K1068" s="33">
        <f t="shared" si="183"/>
        <v>649.97799999999995</v>
      </c>
      <c r="L1068" s="33">
        <f t="shared" si="181"/>
        <v>5319.2954</v>
      </c>
      <c r="M1068" s="33">
        <f t="shared" ref="M1068" si="184">IFERROR(M1067*M1061,"")</f>
        <v>301.0231</v>
      </c>
      <c r="N1068" s="33">
        <f>IFERROR(SUM(L1068,M1068),"")</f>
        <v>5620.3185000000003</v>
      </c>
    </row>
    <row r="1069" spans="2:15" x14ac:dyDescent="0.2">
      <c r="B1069" s="44"/>
      <c r="C1069" s="44"/>
      <c r="D1069" s="44"/>
      <c r="E1069" s="44"/>
      <c r="F1069" s="44"/>
      <c r="G1069" s="44"/>
      <c r="H1069" s="34" t="s">
        <v>19</v>
      </c>
      <c r="I1069" s="51">
        <v>0.09</v>
      </c>
      <c r="J1069" s="51">
        <v>25.21</v>
      </c>
      <c r="K1069" s="51">
        <v>14.83</v>
      </c>
      <c r="L1069" s="31">
        <f t="shared" si="181"/>
        <v>40.130000000000003</v>
      </c>
      <c r="M1069" s="51">
        <v>46.07</v>
      </c>
      <c r="N1069" s="31">
        <f t="shared" ref="N1069" si="185">IFERROR(SUM(L1069,M1069),"")</f>
        <v>86.2</v>
      </c>
    </row>
    <row r="1070" spans="2:15" x14ac:dyDescent="0.2">
      <c r="B1070" s="44"/>
      <c r="C1070" s="44"/>
      <c r="D1070" s="44"/>
      <c r="E1070" s="44"/>
      <c r="F1070" s="44"/>
      <c r="G1070" s="44"/>
      <c r="H1070" s="32" t="s">
        <v>48</v>
      </c>
      <c r="I1070" s="33">
        <f>IFERROR(I1069*I1062,"")</f>
        <v>9.2277000000000005</v>
      </c>
      <c r="J1070" s="33">
        <f>IFERROR(J1069*J1062,"")</f>
        <v>1881.6744000000001</v>
      </c>
      <c r="K1070" s="33">
        <f>IFERROR(K1069*K1062,"")</f>
        <v>565.61620000000005</v>
      </c>
      <c r="L1070" s="33">
        <f t="shared" si="181"/>
        <v>2456.5183000000002</v>
      </c>
      <c r="M1070" s="33">
        <f>IFERROR(M1069*M1062,"")</f>
        <v>94.443499999999986</v>
      </c>
      <c r="N1070" s="33">
        <f>IFERROR(SUM(L1070,M1070),"")</f>
        <v>2550.9618</v>
      </c>
    </row>
    <row r="1071" spans="2:15" x14ac:dyDescent="0.2">
      <c r="B1071" s="44"/>
      <c r="C1071" s="44"/>
      <c r="D1071" s="44"/>
      <c r="E1071" s="44"/>
      <c r="F1071" s="44"/>
      <c r="G1071" s="44"/>
      <c r="H1071" s="34" t="s">
        <v>23</v>
      </c>
      <c r="I1071" s="51"/>
      <c r="J1071" s="51" t="str">
        <f>IFERROR(INDEX([1]Извещение!$J$7:$T$47,MATCH(CONCATENATE([1]РАСЧЕТ!B1024,"/",[1]РАСЧЕТ!D1024,"/",[1]РАСЧЕТ!E1024,"/",F1065,"/",H1071),[1]Извещение!#REF!,0),3),"")</f>
        <v/>
      </c>
      <c r="K1071" s="51" t="str">
        <f>IFERROR(INDEX([1]Извещение!$J$7:$T$47,MATCH(CONCATENATE([1]РАСЧЕТ!B1024,"/",[1]РАСЧЕТ!D1024,"/",[1]РАСЧЕТ!E1024,"/",F1065,"/",H1071),[1]Извещение!#REF!,0),4),"")</f>
        <v/>
      </c>
      <c r="L1071" s="31">
        <f t="shared" si="181"/>
        <v>0</v>
      </c>
      <c r="M1071" s="51" t="str">
        <f>IFERROR(INDEX([1]Извещение!$J$7:$T$47,MATCH(CONCATENATE([1]РАСЧЕТ!B1024,"/",[1]РАСЧЕТ!D1024,"/",[1]РАСЧЕТ!E1024,"/",F1065,"/",H1071),[1]Извещение!#REF!,0),6),"")</f>
        <v/>
      </c>
      <c r="N1071" s="31">
        <f t="shared" ref="N1071" si="186">IFERROR(SUM(L1071,M1071),"")</f>
        <v>0</v>
      </c>
    </row>
    <row r="1072" spans="2:15" x14ac:dyDescent="0.2">
      <c r="B1072" s="44"/>
      <c r="C1072" s="44"/>
      <c r="D1072" s="44"/>
      <c r="E1072" s="44"/>
      <c r="F1072" s="44"/>
      <c r="G1072" s="44"/>
      <c r="H1072" s="32" t="s">
        <v>48</v>
      </c>
      <c r="I1072" s="33">
        <f>IFERROR(I1071*I1063,"")</f>
        <v>0</v>
      </c>
      <c r="J1072" s="33" t="str">
        <f>IFERROR(J1071*J1063,"")</f>
        <v/>
      </c>
      <c r="K1072" s="33" t="str">
        <f>IFERROR(K1071*K1063,"")</f>
        <v/>
      </c>
      <c r="L1072" s="33">
        <f t="shared" si="181"/>
        <v>0</v>
      </c>
      <c r="M1072" s="33" t="str">
        <f>IFERROR(M1071*M1063,"")</f>
        <v/>
      </c>
      <c r="N1072" s="33">
        <f>IFERROR(SUM(L1072,M1072),"")</f>
        <v>0</v>
      </c>
    </row>
    <row r="1073" spans="2:14" x14ac:dyDescent="0.2">
      <c r="B1073" s="44"/>
      <c r="C1073" s="44"/>
      <c r="D1073" s="44"/>
      <c r="E1073" s="44"/>
      <c r="F1073" s="44"/>
      <c r="G1073" s="44"/>
      <c r="H1073" s="34" t="s">
        <v>18</v>
      </c>
      <c r="I1073" s="51">
        <v>25.31</v>
      </c>
      <c r="J1073" s="51">
        <v>352.08</v>
      </c>
      <c r="K1073" s="51">
        <v>34.92</v>
      </c>
      <c r="L1073" s="31">
        <f t="shared" si="181"/>
        <v>412.31</v>
      </c>
      <c r="M1073" s="51">
        <v>409.71</v>
      </c>
      <c r="N1073" s="31">
        <f t="shared" ref="N1073" si="187">IFERROR(SUM(L1073,M1073),"")</f>
        <v>822.02</v>
      </c>
    </row>
    <row r="1074" spans="2:14" x14ac:dyDescent="0.2">
      <c r="B1074" s="44"/>
      <c r="C1074" s="44"/>
      <c r="D1074" s="44"/>
      <c r="E1074" s="44"/>
      <c r="F1074" s="44"/>
      <c r="G1074" s="44"/>
      <c r="H1074" s="32" t="s">
        <v>48</v>
      </c>
      <c r="I1074" s="33">
        <f>IFERROR(I1073*I1064,"")</f>
        <v>830.42110000000002</v>
      </c>
      <c r="J1074" s="33">
        <f>IFERROR(J1073*J1064,"")</f>
        <v>8809.0415999999987</v>
      </c>
      <c r="K1074" s="33">
        <f>IFERROR(K1073*K1064,"")</f>
        <v>443.83320000000003</v>
      </c>
      <c r="L1074" s="33">
        <f t="shared" si="181"/>
        <v>10083.295899999997</v>
      </c>
      <c r="M1074" s="33">
        <f>IFERROR(M1073*M1064,"")</f>
        <v>335.96219999999994</v>
      </c>
      <c r="N1074" s="33">
        <f>IFERROR(SUM(L1074,M1074),"")</f>
        <v>10419.258099999997</v>
      </c>
    </row>
    <row r="1075" spans="2:14" x14ac:dyDescent="0.2">
      <c r="B1075" s="44"/>
      <c r="C1075" s="44"/>
      <c r="D1075" s="44"/>
      <c r="E1075" s="44"/>
      <c r="F1075" s="44"/>
      <c r="G1075" s="44"/>
      <c r="H1075" s="35" t="s">
        <v>49</v>
      </c>
      <c r="I1075" s="36">
        <f ca="1">SUM(I1065:OFFSET(I1075,-1,0))-I1076</f>
        <v>25.399999999999977</v>
      </c>
      <c r="J1075" s="36">
        <f ca="1">SUM(J1065:OFFSET(J1075,-1,0))-J1076</f>
        <v>385.11000000000058</v>
      </c>
      <c r="K1075" s="36">
        <f ca="1">SUM(K1065:OFFSET(K1075,-1,0))-K1076</f>
        <v>56.420000000000073</v>
      </c>
      <c r="L1075" s="36">
        <f t="shared" ca="1" si="181"/>
        <v>466.93000000000063</v>
      </c>
      <c r="M1075" s="36">
        <f ca="1">SUM(M1065:OFFSET(M1075,-1,0))-M1076</f>
        <v>470.75</v>
      </c>
      <c r="N1075" s="36">
        <f t="shared" ref="N1075" ca="1" si="188">IFERROR(SUM(L1075,M1075),"")</f>
        <v>937.68000000000063</v>
      </c>
    </row>
    <row r="1076" spans="2:14" x14ac:dyDescent="0.2">
      <c r="B1076" s="44"/>
      <c r="C1076" s="44"/>
      <c r="D1076" s="44"/>
      <c r="E1076" s="44"/>
      <c r="F1076" s="44"/>
      <c r="G1076" s="44"/>
      <c r="H1076" s="35" t="s">
        <v>64</v>
      </c>
      <c r="I1076" s="36">
        <f>SUMIF(H1065:H1074,"стоимость",I1065:I1074)</f>
        <v>839.64880000000005</v>
      </c>
      <c r="J1076" s="36">
        <f>SUMIF(H1065:H1074,"стоимость",J1065:J1074)</f>
        <v>15699.623799999998</v>
      </c>
      <c r="K1076" s="36">
        <f>SUMIF(H1065:H1074,"стоимость",K1065:K1074)</f>
        <v>1987.9592</v>
      </c>
      <c r="L1076" s="36">
        <f t="shared" si="181"/>
        <v>18527.231799999998</v>
      </c>
      <c r="M1076" s="36">
        <f>SUMIF(H1065:H1074,"стоимость",M1065:M1074)</f>
        <v>805.03199999999993</v>
      </c>
      <c r="N1076" s="36">
        <f>IFERROR(SUM(L1076,M1076),"")</f>
        <v>19332.263799999997</v>
      </c>
    </row>
    <row r="1077" spans="2:14" x14ac:dyDescent="0.2">
      <c r="B1077" s="52"/>
      <c r="C1077" s="52"/>
      <c r="D1077" s="52"/>
      <c r="E1077" s="52"/>
      <c r="F1077" s="52"/>
      <c r="G1077" s="53"/>
      <c r="H1077" s="37"/>
      <c r="I1077" s="37"/>
      <c r="J1077" s="37"/>
      <c r="K1077" s="37"/>
      <c r="L1077" s="38"/>
      <c r="M1077" s="37"/>
      <c r="N1077" s="37"/>
    </row>
    <row r="1078" spans="2:14" x14ac:dyDescent="0.2">
      <c r="B1078" s="130" t="s">
        <v>50</v>
      </c>
      <c r="C1078" s="130"/>
      <c r="D1078" s="130"/>
      <c r="E1078" s="130"/>
      <c r="F1078" s="93"/>
      <c r="G1078" s="29"/>
      <c r="H1078" s="29"/>
      <c r="I1078" s="29"/>
      <c r="J1078" s="37"/>
      <c r="K1078" s="37"/>
      <c r="L1078" s="38"/>
      <c r="M1078" s="37"/>
      <c r="N1078" s="37"/>
    </row>
    <row r="1079" spans="2:14" x14ac:dyDescent="0.2">
      <c r="B1079" s="119" t="s">
        <v>66</v>
      </c>
      <c r="C1079" s="119"/>
      <c r="D1079" s="119"/>
      <c r="E1079" s="119"/>
      <c r="F1079" s="119"/>
      <c r="G1079" s="119"/>
      <c r="H1079" s="119"/>
      <c r="I1079" s="119"/>
      <c r="J1079" s="37"/>
      <c r="K1079" s="37"/>
      <c r="L1079" s="38"/>
      <c r="M1079" s="37"/>
      <c r="N1079" s="37"/>
    </row>
    <row r="1080" spans="2:14" x14ac:dyDescent="0.2">
      <c r="B1080" s="119" t="s">
        <v>51</v>
      </c>
      <c r="C1080" s="119"/>
      <c r="D1080" s="119"/>
      <c r="E1080" s="119"/>
      <c r="F1080" s="119"/>
      <c r="G1080" s="119"/>
      <c r="H1080" s="119"/>
      <c r="I1080" s="119"/>
      <c r="J1080" s="37"/>
      <c r="K1080" s="37"/>
      <c r="L1080" s="38"/>
      <c r="M1080" s="37"/>
      <c r="N1080" s="37"/>
    </row>
    <row r="1081" spans="2:14" x14ac:dyDescent="0.2">
      <c r="B1081" s="119" t="s">
        <v>52</v>
      </c>
      <c r="C1081" s="119"/>
      <c r="D1081" s="119"/>
      <c r="E1081" s="119"/>
      <c r="F1081" s="119"/>
      <c r="G1081" s="119"/>
      <c r="H1081" s="119"/>
      <c r="I1081" s="119"/>
      <c r="J1081" s="37"/>
      <c r="K1081" s="37"/>
      <c r="L1081" s="38"/>
      <c r="M1081" s="37"/>
      <c r="N1081" s="37"/>
    </row>
    <row r="1082" spans="2:14" x14ac:dyDescent="0.2">
      <c r="B1082" s="119" t="s">
        <v>53</v>
      </c>
      <c r="C1082" s="119"/>
      <c r="D1082" s="119"/>
      <c r="E1082" s="119"/>
      <c r="F1082" s="119"/>
      <c r="G1082" s="119"/>
      <c r="H1082" s="119"/>
      <c r="I1082" s="119"/>
      <c r="J1082" s="37"/>
      <c r="K1082" s="37"/>
      <c r="L1082" s="38"/>
      <c r="M1082" s="37"/>
      <c r="N1082" s="37"/>
    </row>
    <row r="1083" spans="2:14" x14ac:dyDescent="0.2">
      <c r="B1083" s="119" t="s">
        <v>54</v>
      </c>
      <c r="C1083" s="119"/>
      <c r="D1083" s="119"/>
      <c r="E1083" s="119"/>
      <c r="F1083" s="119"/>
      <c r="G1083" s="119"/>
      <c r="H1083" s="119"/>
      <c r="I1083" s="119"/>
      <c r="J1083" s="29"/>
      <c r="K1083" s="29"/>
      <c r="L1083" s="29"/>
      <c r="M1083" s="29"/>
      <c r="N1083" s="29"/>
    </row>
    <row r="1084" spans="2:14" x14ac:dyDescent="0.2">
      <c r="B1084" s="119" t="s">
        <v>55</v>
      </c>
      <c r="C1084" s="119"/>
      <c r="D1084" s="119"/>
      <c r="E1084" s="119"/>
      <c r="F1084" s="119"/>
      <c r="G1084" s="119"/>
      <c r="H1084" s="119"/>
      <c r="I1084" s="119"/>
      <c r="J1084" s="29"/>
      <c r="K1084" s="29"/>
      <c r="L1084" s="29"/>
      <c r="M1084" s="29"/>
      <c r="N1084" s="29"/>
    </row>
    <row r="1085" spans="2:14" x14ac:dyDescent="0.2">
      <c r="B1085" s="119" t="s">
        <v>56</v>
      </c>
      <c r="C1085" s="119"/>
      <c r="D1085" s="119"/>
      <c r="E1085" s="119"/>
      <c r="F1085" s="119"/>
      <c r="G1085" s="119"/>
      <c r="H1085" s="119"/>
      <c r="I1085" s="119"/>
      <c r="J1085" s="29"/>
      <c r="K1085" s="29"/>
      <c r="L1085" s="29"/>
      <c r="M1085" s="29"/>
      <c r="N1085" s="29"/>
    </row>
    <row r="1086" spans="2:14" x14ac:dyDescent="0.2">
      <c r="B1086" s="119" t="s">
        <v>57</v>
      </c>
      <c r="C1086" s="119"/>
      <c r="D1086" s="119"/>
      <c r="E1086" s="119"/>
      <c r="F1086" s="119"/>
      <c r="G1086" s="119"/>
      <c r="H1086" s="119"/>
      <c r="I1086" s="119"/>
      <c r="J1086" s="29"/>
      <c r="K1086" s="29"/>
      <c r="L1086" s="29"/>
      <c r="M1086" s="29"/>
      <c r="N1086" s="29"/>
    </row>
    <row r="1087" spans="2:14" x14ac:dyDescent="0.2">
      <c r="B1087" s="94"/>
      <c r="C1087" s="94"/>
      <c r="D1087" s="94"/>
      <c r="E1087" s="94"/>
      <c r="F1087" s="94"/>
      <c r="G1087" s="94"/>
      <c r="H1087" s="94"/>
      <c r="I1087" s="94"/>
      <c r="J1087" s="29"/>
      <c r="K1087" s="29"/>
      <c r="L1087" s="29"/>
      <c r="M1087" s="29"/>
      <c r="N1087" s="29"/>
    </row>
    <row r="1088" spans="2:14" x14ac:dyDescent="0.2">
      <c r="B1088" s="29" t="s">
        <v>58</v>
      </c>
      <c r="C1088" s="29"/>
      <c r="D1088" s="29"/>
      <c r="E1088" s="29"/>
      <c r="F1088" s="29"/>
      <c r="G1088" s="29"/>
      <c r="H1088" s="29"/>
      <c r="I1088" s="29"/>
      <c r="J1088" s="29" t="s">
        <v>59</v>
      </c>
      <c r="K1088" s="29"/>
      <c r="L1088" s="29"/>
      <c r="M1088" s="29"/>
      <c r="N1088" s="29"/>
    </row>
    <row r="1089" spans="2:15" x14ac:dyDescent="0.2">
      <c r="B1089" s="56" t="s">
        <v>65</v>
      </c>
      <c r="C1089" s="56"/>
      <c r="D1089" s="29"/>
      <c r="E1089" s="29"/>
      <c r="F1089" s="29"/>
      <c r="G1089" s="29"/>
      <c r="H1089" s="29"/>
      <c r="I1089" s="29"/>
      <c r="J1089" s="56"/>
      <c r="K1089" s="56"/>
      <c r="L1089" s="56"/>
      <c r="M1089" s="29"/>
      <c r="N1089" s="29"/>
    </row>
    <row r="1090" spans="2:15" x14ac:dyDescent="0.2">
      <c r="B1090" s="40" t="s">
        <v>60</v>
      </c>
      <c r="C1090" s="29"/>
      <c r="D1090" s="29"/>
      <c r="E1090" s="29"/>
      <c r="F1090" s="29"/>
      <c r="G1090" s="29"/>
      <c r="H1090" s="29"/>
      <c r="I1090" s="29"/>
      <c r="J1090" s="29" t="s">
        <v>60</v>
      </c>
      <c r="K1090" s="29"/>
      <c r="L1090" s="29"/>
      <c r="M1090" s="29"/>
      <c r="N1090" s="29"/>
    </row>
    <row r="1091" spans="2:15" x14ac:dyDescent="0.2">
      <c r="B1091" s="29"/>
      <c r="C1091" s="29"/>
      <c r="D1091" s="29"/>
      <c r="E1091" s="29"/>
      <c r="F1091" s="29"/>
      <c r="G1091" s="29"/>
      <c r="H1091" s="29"/>
      <c r="I1091" s="29"/>
      <c r="J1091" s="29"/>
      <c r="K1091" s="29"/>
      <c r="L1091" s="29"/>
      <c r="M1091" s="29"/>
      <c r="N1091" s="29"/>
    </row>
    <row r="1092" spans="2:15" x14ac:dyDescent="0.2">
      <c r="B1092" s="56"/>
      <c r="C1092" s="56"/>
      <c r="D1092" s="29"/>
      <c r="E1092" s="29"/>
      <c r="F1092" s="29"/>
      <c r="G1092" s="29"/>
      <c r="H1092" s="29"/>
      <c r="I1092" s="29"/>
      <c r="J1092" s="56"/>
      <c r="K1092" s="56"/>
      <c r="L1092" s="56"/>
      <c r="M1092" s="29"/>
      <c r="N1092" s="29"/>
    </row>
    <row r="1093" spans="2:15" x14ac:dyDescent="0.2">
      <c r="B1093" s="91" t="s">
        <v>61</v>
      </c>
      <c r="C1093" s="29"/>
      <c r="D1093" s="29"/>
      <c r="E1093" s="29"/>
      <c r="F1093" s="29"/>
      <c r="G1093" s="29"/>
      <c r="H1093" s="29"/>
      <c r="I1093" s="29"/>
      <c r="J1093" s="120" t="s">
        <v>61</v>
      </c>
      <c r="K1093" s="120"/>
      <c r="L1093" s="120"/>
      <c r="M1093" s="29"/>
      <c r="N1093" s="29"/>
    </row>
    <row r="1094" spans="2:15" x14ac:dyDescent="0.2">
      <c r="B1094" s="29"/>
      <c r="C1094" s="29"/>
      <c r="D1094" s="29"/>
      <c r="E1094" s="29"/>
      <c r="F1094" s="29"/>
      <c r="G1094" s="29"/>
      <c r="H1094" s="29"/>
      <c r="I1094" s="29"/>
      <c r="J1094" s="29"/>
      <c r="K1094" s="29"/>
      <c r="L1094" s="29"/>
      <c r="M1094" s="29"/>
      <c r="N1094" s="29"/>
    </row>
    <row r="1095" spans="2:15" x14ac:dyDescent="0.2">
      <c r="B1095" s="94" t="s">
        <v>62</v>
      </c>
      <c r="C1095" s="29"/>
      <c r="D1095" s="29"/>
      <c r="E1095" s="29"/>
      <c r="F1095" s="29"/>
      <c r="G1095" s="29"/>
      <c r="H1095" s="29"/>
      <c r="I1095" s="29"/>
      <c r="J1095" s="29" t="s">
        <v>62</v>
      </c>
      <c r="K1095" s="29"/>
      <c r="L1095" s="29"/>
      <c r="M1095" s="29"/>
      <c r="N1095" s="29"/>
    </row>
    <row r="1097" spans="2:15" x14ac:dyDescent="0.2">
      <c r="B1097" s="29"/>
      <c r="C1097" s="29"/>
      <c r="D1097" s="29"/>
      <c r="E1097" s="29"/>
      <c r="F1097" s="29"/>
      <c r="G1097" s="29"/>
      <c r="H1097" s="29"/>
      <c r="I1097" s="29"/>
      <c r="J1097" s="29"/>
      <c r="K1097" s="29"/>
      <c r="M1097" s="29"/>
      <c r="N1097" s="88" t="s">
        <v>28</v>
      </c>
    </row>
    <row r="1098" spans="2:15" x14ac:dyDescent="0.2">
      <c r="B1098" s="29"/>
      <c r="C1098" s="29"/>
      <c r="D1098" s="29"/>
      <c r="E1098" s="29"/>
      <c r="F1098" s="29"/>
      <c r="G1098" s="29"/>
      <c r="H1098" s="29"/>
      <c r="I1098" s="29"/>
      <c r="J1098" s="29"/>
      <c r="K1098" s="29"/>
      <c r="M1098" s="29"/>
      <c r="N1098" s="88" t="s">
        <v>29</v>
      </c>
    </row>
    <row r="1099" spans="2:15" x14ac:dyDescent="0.2">
      <c r="B1099" s="29"/>
      <c r="C1099" s="29"/>
      <c r="D1099" s="29"/>
      <c r="E1099" s="29"/>
      <c r="F1099" s="29"/>
      <c r="G1099" s="29"/>
      <c r="H1099" s="29"/>
      <c r="I1099" s="29"/>
      <c r="J1099" s="29"/>
      <c r="K1099" s="29"/>
      <c r="M1099" s="29"/>
      <c r="N1099" s="88" t="s">
        <v>30</v>
      </c>
    </row>
    <row r="1100" spans="2:15" x14ac:dyDescent="0.2">
      <c r="B1100" s="29"/>
      <c r="C1100" s="29"/>
      <c r="D1100" s="29"/>
      <c r="E1100" s="29"/>
      <c r="F1100" s="29"/>
      <c r="G1100" s="29"/>
      <c r="H1100" s="29"/>
      <c r="I1100" s="29"/>
      <c r="J1100" s="29"/>
      <c r="K1100" s="29"/>
      <c r="L1100" s="29"/>
      <c r="M1100" s="29"/>
      <c r="N1100" s="29"/>
    </row>
    <row r="1101" spans="2:15" x14ac:dyDescent="0.2">
      <c r="B1101" s="29"/>
      <c r="C1101" s="131" t="s">
        <v>31</v>
      </c>
      <c r="D1101" s="131"/>
      <c r="E1101" s="131"/>
      <c r="F1101" s="131"/>
      <c r="G1101" s="131"/>
      <c r="H1101" s="131"/>
      <c r="I1101" s="131"/>
      <c r="J1101" s="131"/>
      <c r="K1101" s="131"/>
      <c r="L1101" s="131"/>
      <c r="M1101" s="29"/>
      <c r="N1101" s="29"/>
    </row>
    <row r="1102" spans="2:15" x14ac:dyDescent="0.2">
      <c r="B1102" s="29"/>
      <c r="C1102" s="131" t="s">
        <v>32</v>
      </c>
      <c r="D1102" s="131"/>
      <c r="E1102" s="131"/>
      <c r="F1102" s="131"/>
      <c r="G1102" s="131"/>
      <c r="H1102" s="131"/>
      <c r="I1102" s="131"/>
      <c r="J1102" s="131"/>
      <c r="K1102" s="131"/>
      <c r="L1102" s="131"/>
      <c r="M1102" s="29"/>
      <c r="N1102" s="29"/>
    </row>
    <row r="1103" spans="2:15" x14ac:dyDescent="0.2">
      <c r="B1103" s="29">
        <v>22</v>
      </c>
      <c r="C1103" s="92"/>
      <c r="D1103" s="92"/>
      <c r="E1103" s="92"/>
      <c r="F1103" s="92"/>
      <c r="G1103" s="92"/>
      <c r="H1103" s="92"/>
      <c r="I1103" s="92"/>
      <c r="J1103" s="92"/>
      <c r="K1103" s="92"/>
      <c r="L1103" s="131" t="s">
        <v>33</v>
      </c>
      <c r="M1103" s="131"/>
      <c r="N1103" s="131"/>
      <c r="O1103" s="30" t="s">
        <v>134</v>
      </c>
    </row>
    <row r="1104" spans="2:15" x14ac:dyDescent="0.2">
      <c r="B1104" s="29"/>
      <c r="C1104" s="92"/>
      <c r="D1104" s="92"/>
      <c r="E1104" s="92"/>
      <c r="F1104" s="92"/>
      <c r="G1104" s="92"/>
      <c r="H1104" s="92"/>
      <c r="I1104" s="92"/>
      <c r="J1104" s="92"/>
      <c r="K1104" s="92"/>
      <c r="L1104" s="92"/>
      <c r="M1104" s="92"/>
      <c r="N1104" s="92"/>
      <c r="O1104" s="30" t="s">
        <v>247</v>
      </c>
    </row>
    <row r="1105" spans="2:15" x14ac:dyDescent="0.2">
      <c r="B1105" s="29" t="s">
        <v>34</v>
      </c>
      <c r="C1105" s="99"/>
      <c r="D1105" s="99"/>
      <c r="E1105" s="99"/>
      <c r="F1105" s="99"/>
      <c r="G1105" s="99"/>
      <c r="H1105" s="99"/>
      <c r="I1105" s="99"/>
      <c r="J1105" s="99"/>
      <c r="K1105" s="99"/>
      <c r="L1105" s="99"/>
      <c r="M1105" s="99"/>
      <c r="N1105" s="99"/>
      <c r="O1105" s="30" t="s">
        <v>248</v>
      </c>
    </row>
    <row r="1106" spans="2:15" x14ac:dyDescent="0.2">
      <c r="B1106" s="29" t="s">
        <v>35</v>
      </c>
      <c r="C1106" s="99"/>
      <c r="D1106" s="99"/>
      <c r="E1106" s="99"/>
      <c r="F1106" s="99"/>
      <c r="G1106" s="99"/>
      <c r="H1106" s="99"/>
      <c r="I1106" s="99"/>
      <c r="J1106" s="99"/>
      <c r="K1106" s="99"/>
      <c r="L1106" s="99"/>
      <c r="M1106" s="99"/>
      <c r="N1106" s="99"/>
      <c r="O1106" s="30" t="s">
        <v>247</v>
      </c>
    </row>
    <row r="1107" spans="2:15" x14ac:dyDescent="0.2">
      <c r="B1107" s="29" t="s">
        <v>276</v>
      </c>
      <c r="C1107" s="99"/>
      <c r="D1107" s="99"/>
      <c r="E1107" s="99"/>
      <c r="F1107" s="99"/>
      <c r="G1107" s="99"/>
      <c r="H1107" s="99"/>
      <c r="I1107" s="99"/>
      <c r="J1107" s="99"/>
      <c r="K1107" s="99"/>
      <c r="L1107" s="99"/>
      <c r="M1107" s="99"/>
      <c r="N1107" s="99"/>
      <c r="O1107" s="30" t="s">
        <v>249</v>
      </c>
    </row>
    <row r="1108" spans="2:15" x14ac:dyDescent="0.2">
      <c r="B1108" s="29"/>
      <c r="C1108" s="92"/>
      <c r="D1108" s="92"/>
      <c r="E1108" s="92"/>
      <c r="F1108" s="92"/>
      <c r="G1108" s="92"/>
      <c r="H1108" s="92"/>
      <c r="I1108" s="92"/>
      <c r="J1108" s="92"/>
      <c r="K1108" s="92"/>
      <c r="L1108" s="92"/>
      <c r="M1108" s="92"/>
      <c r="N1108" s="92"/>
      <c r="O1108" s="30" t="s">
        <v>247</v>
      </c>
    </row>
    <row r="1109" spans="2:15" x14ac:dyDescent="0.2">
      <c r="B1109" s="29"/>
      <c r="C1109" s="29"/>
      <c r="D1109" s="29"/>
      <c r="E1109" s="29"/>
      <c r="F1109" s="29"/>
      <c r="G1109" s="29"/>
      <c r="H1109" s="29"/>
      <c r="I1109" s="29"/>
      <c r="J1109" s="29"/>
      <c r="K1109" s="29"/>
      <c r="L1109" s="29"/>
      <c r="M1109" s="29"/>
      <c r="N1109" s="29"/>
      <c r="O1109" s="30" t="s">
        <v>135</v>
      </c>
    </row>
    <row r="1110" spans="2:15" x14ac:dyDescent="0.2">
      <c r="B1110" s="132" t="s">
        <v>25</v>
      </c>
      <c r="C1110" s="134" t="s">
        <v>36</v>
      </c>
      <c r="D1110" s="136" t="s">
        <v>37</v>
      </c>
      <c r="E1110" s="136" t="s">
        <v>38</v>
      </c>
      <c r="F1110" s="136" t="s">
        <v>63</v>
      </c>
      <c r="G1110" s="136" t="s">
        <v>39</v>
      </c>
      <c r="H1110" s="136" t="s">
        <v>8</v>
      </c>
      <c r="I1110" s="137" t="s">
        <v>40</v>
      </c>
      <c r="J1110" s="137"/>
      <c r="K1110" s="137"/>
      <c r="L1110" s="137"/>
      <c r="M1110" s="138" t="s">
        <v>41</v>
      </c>
      <c r="N1110" s="139" t="s">
        <v>42</v>
      </c>
      <c r="O1110" s="30" t="s">
        <v>247</v>
      </c>
    </row>
    <row r="1111" spans="2:15" x14ac:dyDescent="0.2">
      <c r="B1111" s="133"/>
      <c r="C1111" s="135"/>
      <c r="D1111" s="136"/>
      <c r="E1111" s="136"/>
      <c r="F1111" s="136"/>
      <c r="G1111" s="136"/>
      <c r="H1111" s="136"/>
      <c r="I1111" s="44" t="s">
        <v>43</v>
      </c>
      <c r="J1111" s="44" t="s">
        <v>44</v>
      </c>
      <c r="K1111" s="44" t="s">
        <v>45</v>
      </c>
      <c r="L1111" s="44" t="s">
        <v>46</v>
      </c>
      <c r="M1111" s="138"/>
      <c r="N1111" s="140"/>
      <c r="O1111" s="30" t="s">
        <v>250</v>
      </c>
    </row>
    <row r="1112" spans="2:15" x14ac:dyDescent="0.2">
      <c r="B1112" s="121" t="s">
        <v>274</v>
      </c>
      <c r="C1112" s="122"/>
      <c r="D1112" s="122"/>
      <c r="E1112" s="122"/>
      <c r="F1112" s="122"/>
      <c r="G1112" s="123"/>
      <c r="H1112" s="45" t="s">
        <v>17</v>
      </c>
      <c r="I1112" s="46">
        <v>172.66</v>
      </c>
      <c r="J1112" s="46">
        <v>123.04</v>
      </c>
      <c r="K1112" s="46">
        <v>62.34</v>
      </c>
      <c r="L1112" s="46"/>
      <c r="M1112" s="46">
        <v>9.84</v>
      </c>
      <c r="N1112" s="46"/>
      <c r="O1112" s="30" t="s">
        <v>247</v>
      </c>
    </row>
    <row r="1113" spans="2:15" x14ac:dyDescent="0.2">
      <c r="B1113" s="124"/>
      <c r="C1113" s="125"/>
      <c r="D1113" s="125"/>
      <c r="E1113" s="125"/>
      <c r="F1113" s="125"/>
      <c r="G1113" s="126"/>
      <c r="H1113" s="45" t="s">
        <v>22</v>
      </c>
      <c r="I1113" s="46">
        <v>1291.5</v>
      </c>
      <c r="J1113" s="46">
        <v>922.79</v>
      </c>
      <c r="K1113" s="46">
        <v>464.27</v>
      </c>
      <c r="L1113" s="46"/>
      <c r="M1113" s="46">
        <v>40.19</v>
      </c>
      <c r="N1113" s="46"/>
      <c r="O1113" s="30" t="s">
        <v>251</v>
      </c>
    </row>
    <row r="1114" spans="2:15" x14ac:dyDescent="0.2">
      <c r="B1114" s="124"/>
      <c r="C1114" s="125"/>
      <c r="D1114" s="125"/>
      <c r="E1114" s="125"/>
      <c r="F1114" s="125"/>
      <c r="G1114" s="126"/>
      <c r="H1114" s="45" t="s">
        <v>19</v>
      </c>
      <c r="I1114" s="46">
        <v>102.53</v>
      </c>
      <c r="J1114" s="46">
        <v>74.64</v>
      </c>
      <c r="K1114" s="46">
        <v>38.14</v>
      </c>
      <c r="L1114" s="46"/>
      <c r="M1114" s="46">
        <v>2.0499999999999998</v>
      </c>
      <c r="N1114" s="46"/>
      <c r="O1114" s="30" t="s">
        <v>252</v>
      </c>
    </row>
    <row r="1115" spans="2:15" x14ac:dyDescent="0.2">
      <c r="B1115" s="124"/>
      <c r="C1115" s="125"/>
      <c r="D1115" s="125"/>
      <c r="E1115" s="125"/>
      <c r="F1115" s="125"/>
      <c r="G1115" s="126"/>
      <c r="H1115" s="45" t="s">
        <v>23</v>
      </c>
      <c r="I1115" s="46">
        <v>102.53</v>
      </c>
      <c r="J1115" s="46">
        <v>74.64</v>
      </c>
      <c r="K1115" s="46">
        <v>38.14</v>
      </c>
      <c r="L1115" s="46"/>
      <c r="M1115" s="46">
        <v>2.0499999999999998</v>
      </c>
      <c r="N1115" s="46"/>
    </row>
    <row r="1116" spans="2:15" x14ac:dyDescent="0.2">
      <c r="B1116" s="127"/>
      <c r="C1116" s="128"/>
      <c r="D1116" s="128"/>
      <c r="E1116" s="128"/>
      <c r="F1116" s="128"/>
      <c r="G1116" s="129"/>
      <c r="H1116" s="45" t="s">
        <v>18</v>
      </c>
      <c r="I1116" s="46">
        <v>32.81</v>
      </c>
      <c r="J1116" s="46">
        <v>25.02</v>
      </c>
      <c r="K1116" s="46">
        <v>12.71</v>
      </c>
      <c r="L1116" s="46"/>
      <c r="M1116" s="46">
        <v>0.82</v>
      </c>
      <c r="N1116" s="46"/>
    </row>
    <row r="1117" spans="2:15" x14ac:dyDescent="0.2">
      <c r="B1117" s="47" t="s">
        <v>254</v>
      </c>
      <c r="C1117" s="44" t="s">
        <v>47</v>
      </c>
      <c r="D1117" s="47">
        <v>57</v>
      </c>
      <c r="E1117" s="47">
        <v>34</v>
      </c>
      <c r="F1117" s="47">
        <v>2</v>
      </c>
      <c r="G1117" s="48">
        <v>7</v>
      </c>
      <c r="H1117" s="49" t="s">
        <v>17</v>
      </c>
      <c r="I1117" s="50">
        <v>17.350000000000001</v>
      </c>
      <c r="J1117" s="50">
        <v>82.31</v>
      </c>
      <c r="K1117" s="50">
        <v>22.13</v>
      </c>
      <c r="L1117" s="31">
        <f>IFERROR(SUM(I1117,J1117,K1117),"")</f>
        <v>121.78999999999999</v>
      </c>
      <c r="M1117" s="51">
        <v>137.02000000000001</v>
      </c>
      <c r="N1117" s="31">
        <f>IFERROR(SUM(L1117,M1117),"")</f>
        <v>258.81</v>
      </c>
    </row>
    <row r="1118" spans="2:15" x14ac:dyDescent="0.2">
      <c r="B1118" s="44"/>
      <c r="C1118" s="44"/>
      <c r="D1118" s="44"/>
      <c r="E1118" s="44"/>
      <c r="F1118" s="44"/>
      <c r="G1118" s="44"/>
      <c r="H1118" s="32" t="s">
        <v>48</v>
      </c>
      <c r="I1118" s="33">
        <f>IFERROR(I1117*I1112,"")</f>
        <v>2995.6510000000003</v>
      </c>
      <c r="J1118" s="33">
        <f t="shared" ref="J1118:K1118" si="189">IFERROR(J1117*J1112,"")</f>
        <v>10127.422400000001</v>
      </c>
      <c r="K1118" s="33">
        <f t="shared" si="189"/>
        <v>1379.5842</v>
      </c>
      <c r="L1118" s="33">
        <f>IFERROR(SUM(I1118,J1118,K1118),"")</f>
        <v>14502.6576</v>
      </c>
      <c r="M1118" s="33">
        <f>IFERROR(M1117*M1112,"")</f>
        <v>1348.2768000000001</v>
      </c>
      <c r="N1118" s="33">
        <f>IFERROR(SUM(L1118,M1118),"")</f>
        <v>15850.9344</v>
      </c>
    </row>
    <row r="1119" spans="2:15" x14ac:dyDescent="0.2">
      <c r="B1119" s="44"/>
      <c r="C1119" s="44"/>
      <c r="D1119" s="44"/>
      <c r="E1119" s="44"/>
      <c r="F1119" s="44"/>
      <c r="G1119" s="44"/>
      <c r="H1119" s="49" t="s">
        <v>22</v>
      </c>
      <c r="I1119" s="50">
        <v>5.21</v>
      </c>
      <c r="J1119" s="50">
        <v>81.13</v>
      </c>
      <c r="K1119" s="50">
        <v>17.68</v>
      </c>
      <c r="L1119" s="31">
        <f t="shared" ref="L1119:L1128" si="190">IFERROR(SUM(I1119,J1119,K1119),"")</f>
        <v>104.01999999999998</v>
      </c>
      <c r="M1119" s="51">
        <v>118.15</v>
      </c>
      <c r="N1119" s="31">
        <f t="shared" ref="N1119" si="191">IFERROR(SUM(L1119,M1119),"")</f>
        <v>222.17</v>
      </c>
    </row>
    <row r="1120" spans="2:15" x14ac:dyDescent="0.2">
      <c r="B1120" s="44"/>
      <c r="C1120" s="44"/>
      <c r="D1120" s="44"/>
      <c r="E1120" s="44"/>
      <c r="F1120" s="44"/>
      <c r="G1120" s="44"/>
      <c r="H1120" s="32" t="s">
        <v>48</v>
      </c>
      <c r="I1120" s="33">
        <f>IFERROR(I1119*I1113,"")</f>
        <v>6728.7150000000001</v>
      </c>
      <c r="J1120" s="33">
        <f t="shared" ref="J1120:K1120" si="192">IFERROR(J1119*J1113,"")</f>
        <v>74865.952699999994</v>
      </c>
      <c r="K1120" s="33">
        <f t="shared" si="192"/>
        <v>8208.2935999999991</v>
      </c>
      <c r="L1120" s="33">
        <f t="shared" si="190"/>
        <v>89802.961299999995</v>
      </c>
      <c r="M1120" s="33">
        <f t="shared" ref="M1120" si="193">IFERROR(M1119*M1113,"")</f>
        <v>4748.4484999999995</v>
      </c>
      <c r="N1120" s="33">
        <f>IFERROR(SUM(L1120,M1120),"")</f>
        <v>94551.409799999994</v>
      </c>
    </row>
    <row r="1121" spans="2:14" x14ac:dyDescent="0.2">
      <c r="B1121" s="44"/>
      <c r="C1121" s="44"/>
      <c r="D1121" s="44"/>
      <c r="E1121" s="44"/>
      <c r="F1121" s="44"/>
      <c r="G1121" s="44"/>
      <c r="H1121" s="34" t="s">
        <v>19</v>
      </c>
      <c r="I1121" s="51">
        <v>37.39</v>
      </c>
      <c r="J1121" s="51">
        <v>185.93</v>
      </c>
      <c r="K1121" s="51">
        <v>32.799999999999997</v>
      </c>
      <c r="L1121" s="31">
        <f t="shared" si="190"/>
        <v>256.12</v>
      </c>
      <c r="M1121" s="51">
        <v>359.99</v>
      </c>
      <c r="N1121" s="31">
        <f t="shared" ref="N1121" si="194">IFERROR(SUM(L1121,M1121),"")</f>
        <v>616.11</v>
      </c>
    </row>
    <row r="1122" spans="2:14" x14ac:dyDescent="0.2">
      <c r="B1122" s="44"/>
      <c r="C1122" s="44"/>
      <c r="D1122" s="44"/>
      <c r="E1122" s="44"/>
      <c r="F1122" s="44"/>
      <c r="G1122" s="44"/>
      <c r="H1122" s="32" t="s">
        <v>48</v>
      </c>
      <c r="I1122" s="33">
        <f>IFERROR(I1121*I1114,"")</f>
        <v>3833.5967000000001</v>
      </c>
      <c r="J1122" s="33">
        <f>IFERROR(J1121*J1114,"")</f>
        <v>13877.815200000001</v>
      </c>
      <c r="K1122" s="33">
        <f>IFERROR(K1121*K1114,"")</f>
        <v>1250.992</v>
      </c>
      <c r="L1122" s="33">
        <f t="shared" si="190"/>
        <v>18962.403899999998</v>
      </c>
      <c r="M1122" s="33">
        <f>IFERROR(M1121*M1114,"")</f>
        <v>737.97949999999992</v>
      </c>
      <c r="N1122" s="33">
        <f>IFERROR(SUM(L1122,M1122),"")</f>
        <v>19700.383399999999</v>
      </c>
    </row>
    <row r="1123" spans="2:14" x14ac:dyDescent="0.2">
      <c r="B1123" s="44"/>
      <c r="C1123" s="44"/>
      <c r="D1123" s="44"/>
      <c r="E1123" s="44"/>
      <c r="F1123" s="44"/>
      <c r="G1123" s="44"/>
      <c r="H1123" s="34" t="s">
        <v>23</v>
      </c>
      <c r="I1123" s="51"/>
      <c r="J1123" s="51" t="str">
        <f>IFERROR(INDEX([1]Извещение!$J$7:$T$47,MATCH(CONCATENATE([1]РАСЧЕТ!B1076,"/",[1]РАСЧЕТ!D1076,"/",[1]РАСЧЕТ!E1076,"/",F1117,"/",H1123),[1]Извещение!#REF!,0),3),"")</f>
        <v/>
      </c>
      <c r="K1123" s="51" t="str">
        <f>IFERROR(INDEX([1]Извещение!$J$7:$T$47,MATCH(CONCATENATE([1]РАСЧЕТ!B1076,"/",[1]РАСЧЕТ!D1076,"/",[1]РАСЧЕТ!E1076,"/",F1117,"/",H1123),[1]Извещение!#REF!,0),4),"")</f>
        <v/>
      </c>
      <c r="L1123" s="31">
        <f t="shared" si="190"/>
        <v>0</v>
      </c>
      <c r="M1123" s="51" t="str">
        <f>IFERROR(INDEX([1]Извещение!$J$7:$T$47,MATCH(CONCATENATE([1]РАСЧЕТ!B1076,"/",[1]РАСЧЕТ!D1076,"/",[1]РАСЧЕТ!E1076,"/",F1117,"/",H1123),[1]Извещение!#REF!,0),6),"")</f>
        <v/>
      </c>
      <c r="N1123" s="31">
        <f t="shared" ref="N1123" si="195">IFERROR(SUM(L1123,M1123),"")</f>
        <v>0</v>
      </c>
    </row>
    <row r="1124" spans="2:14" x14ac:dyDescent="0.2">
      <c r="B1124" s="44"/>
      <c r="C1124" s="44"/>
      <c r="D1124" s="44"/>
      <c r="E1124" s="44"/>
      <c r="F1124" s="44"/>
      <c r="G1124" s="44"/>
      <c r="H1124" s="32" t="s">
        <v>48</v>
      </c>
      <c r="I1124" s="33">
        <f>IFERROR(I1123*I1115,"")</f>
        <v>0</v>
      </c>
      <c r="J1124" s="33" t="str">
        <f>IFERROR(J1123*J1115,"")</f>
        <v/>
      </c>
      <c r="K1124" s="33" t="str">
        <f>IFERROR(K1123*K1115,"")</f>
        <v/>
      </c>
      <c r="L1124" s="33">
        <f t="shared" si="190"/>
        <v>0</v>
      </c>
      <c r="M1124" s="33" t="str">
        <f>IFERROR(M1123*M1115,"")</f>
        <v/>
      </c>
      <c r="N1124" s="33">
        <f>IFERROR(SUM(L1124,M1124),"")</f>
        <v>0</v>
      </c>
    </row>
    <row r="1125" spans="2:14" x14ac:dyDescent="0.2">
      <c r="B1125" s="44"/>
      <c r="C1125" s="44"/>
      <c r="D1125" s="44"/>
      <c r="E1125" s="44"/>
      <c r="F1125" s="44"/>
      <c r="G1125" s="44"/>
      <c r="H1125" s="34" t="s">
        <v>18</v>
      </c>
      <c r="I1125" s="51">
        <v>22.57</v>
      </c>
      <c r="J1125" s="51">
        <v>51.18</v>
      </c>
      <c r="K1125" s="51">
        <v>3.31</v>
      </c>
      <c r="L1125" s="31">
        <f t="shared" si="190"/>
        <v>77.06</v>
      </c>
      <c r="M1125" s="51">
        <v>74.16</v>
      </c>
      <c r="N1125" s="31">
        <f t="shared" ref="N1125" si="196">IFERROR(SUM(L1125,M1125),"")</f>
        <v>151.22</v>
      </c>
    </row>
    <row r="1126" spans="2:14" x14ac:dyDescent="0.2">
      <c r="B1126" s="44"/>
      <c r="C1126" s="44"/>
      <c r="D1126" s="44"/>
      <c r="E1126" s="44"/>
      <c r="F1126" s="44"/>
      <c r="G1126" s="44"/>
      <c r="H1126" s="32" t="s">
        <v>48</v>
      </c>
      <c r="I1126" s="33">
        <f>IFERROR(I1125*I1116,"")</f>
        <v>740.52170000000001</v>
      </c>
      <c r="J1126" s="33">
        <f>IFERROR(J1125*J1116,"")</f>
        <v>1280.5236</v>
      </c>
      <c r="K1126" s="33">
        <f>IFERROR(K1125*K1116,"")</f>
        <v>42.070100000000004</v>
      </c>
      <c r="L1126" s="33">
        <f t="shared" si="190"/>
        <v>2063.1154000000001</v>
      </c>
      <c r="M1126" s="33">
        <f>IFERROR(M1125*M1116,"")</f>
        <v>60.811199999999992</v>
      </c>
      <c r="N1126" s="33">
        <f>IFERROR(SUM(L1126,M1126),"")</f>
        <v>2123.9266000000002</v>
      </c>
    </row>
    <row r="1127" spans="2:14" x14ac:dyDescent="0.2">
      <c r="B1127" s="44"/>
      <c r="C1127" s="44"/>
      <c r="D1127" s="44"/>
      <c r="E1127" s="44"/>
      <c r="F1127" s="44"/>
      <c r="G1127" s="44"/>
      <c r="H1127" s="35" t="s">
        <v>49</v>
      </c>
      <c r="I1127" s="36">
        <f ca="1">SUM(I1117:OFFSET(I1127,-1,0))-I1128</f>
        <v>82.519999999998618</v>
      </c>
      <c r="J1127" s="36">
        <f ca="1">SUM(J1117:OFFSET(J1127,-1,0))-J1128</f>
        <v>400.54999999998836</v>
      </c>
      <c r="K1127" s="36">
        <f ca="1">SUM(K1117:OFFSET(K1127,-1,0))-K1128</f>
        <v>75.920000000000073</v>
      </c>
      <c r="L1127" s="36">
        <f t="shared" ca="1" si="190"/>
        <v>558.98999999998705</v>
      </c>
      <c r="M1127" s="36">
        <f ca="1">SUM(M1117:OFFSET(M1127,-1,0))-M1128</f>
        <v>689.31999999999971</v>
      </c>
      <c r="N1127" s="36">
        <f t="shared" ref="N1127" ca="1" si="197">IFERROR(SUM(L1127,M1127),"")</f>
        <v>1248.3099999999868</v>
      </c>
    </row>
    <row r="1128" spans="2:14" x14ac:dyDescent="0.2">
      <c r="B1128" s="44"/>
      <c r="C1128" s="44"/>
      <c r="D1128" s="44"/>
      <c r="E1128" s="44"/>
      <c r="F1128" s="44"/>
      <c r="G1128" s="44"/>
      <c r="H1128" s="35" t="s">
        <v>64</v>
      </c>
      <c r="I1128" s="36">
        <f>SUMIF(H1117:H1126,"стоимость",I1117:I1126)</f>
        <v>14298.484399999999</v>
      </c>
      <c r="J1128" s="36">
        <f>SUMIF(H1117:H1126,"стоимость",J1117:J1126)</f>
        <v>100151.71389999999</v>
      </c>
      <c r="K1128" s="36">
        <f>SUMIF(H1117:H1126,"стоимость",K1117:K1126)</f>
        <v>10880.939899999999</v>
      </c>
      <c r="L1128" s="36">
        <f t="shared" si="190"/>
        <v>125331.13819999999</v>
      </c>
      <c r="M1128" s="36">
        <f>SUMIF(H1117:H1126,"стоимость",M1117:M1126)</f>
        <v>6895.5159999999996</v>
      </c>
      <c r="N1128" s="36">
        <f>IFERROR(SUM(L1128,M1128),"")</f>
        <v>132226.65419999999</v>
      </c>
    </row>
    <row r="1129" spans="2:14" x14ac:dyDescent="0.2">
      <c r="B1129" s="52"/>
      <c r="C1129" s="52"/>
      <c r="D1129" s="52"/>
      <c r="E1129" s="52"/>
      <c r="F1129" s="52"/>
      <c r="G1129" s="53"/>
      <c r="H1129" s="37"/>
      <c r="I1129" s="37"/>
      <c r="J1129" s="37"/>
      <c r="K1129" s="37"/>
      <c r="L1129" s="38"/>
      <c r="M1129" s="37"/>
      <c r="N1129" s="37"/>
    </row>
    <row r="1130" spans="2:14" x14ac:dyDescent="0.2">
      <c r="B1130" s="130" t="s">
        <v>50</v>
      </c>
      <c r="C1130" s="130"/>
      <c r="D1130" s="130"/>
      <c r="E1130" s="130"/>
      <c r="F1130" s="93"/>
      <c r="G1130" s="29"/>
      <c r="H1130" s="29"/>
      <c r="I1130" s="29"/>
      <c r="J1130" s="37"/>
      <c r="K1130" s="37"/>
      <c r="L1130" s="38"/>
      <c r="M1130" s="37"/>
      <c r="N1130" s="37"/>
    </row>
    <row r="1131" spans="2:14" x14ac:dyDescent="0.2">
      <c r="B1131" s="119" t="s">
        <v>66</v>
      </c>
      <c r="C1131" s="119"/>
      <c r="D1131" s="119"/>
      <c r="E1131" s="119"/>
      <c r="F1131" s="119"/>
      <c r="G1131" s="119"/>
      <c r="H1131" s="119"/>
      <c r="I1131" s="119"/>
      <c r="J1131" s="37"/>
      <c r="K1131" s="37"/>
      <c r="L1131" s="38"/>
      <c r="M1131" s="37"/>
      <c r="N1131" s="37"/>
    </row>
    <row r="1132" spans="2:14" x14ac:dyDescent="0.2">
      <c r="B1132" s="119" t="s">
        <v>51</v>
      </c>
      <c r="C1132" s="119"/>
      <c r="D1132" s="119"/>
      <c r="E1132" s="119"/>
      <c r="F1132" s="119"/>
      <c r="G1132" s="119"/>
      <c r="H1132" s="119"/>
      <c r="I1132" s="119"/>
      <c r="J1132" s="37"/>
      <c r="K1132" s="37"/>
      <c r="L1132" s="38"/>
      <c r="M1132" s="37"/>
      <c r="N1132" s="37"/>
    </row>
    <row r="1133" spans="2:14" x14ac:dyDescent="0.2">
      <c r="B1133" s="119" t="s">
        <v>52</v>
      </c>
      <c r="C1133" s="119"/>
      <c r="D1133" s="119"/>
      <c r="E1133" s="119"/>
      <c r="F1133" s="119"/>
      <c r="G1133" s="119"/>
      <c r="H1133" s="119"/>
      <c r="I1133" s="119"/>
      <c r="J1133" s="37"/>
      <c r="K1133" s="37"/>
      <c r="L1133" s="38"/>
      <c r="M1133" s="37"/>
      <c r="N1133" s="37"/>
    </row>
    <row r="1134" spans="2:14" x14ac:dyDescent="0.2">
      <c r="B1134" s="119" t="s">
        <v>53</v>
      </c>
      <c r="C1134" s="119"/>
      <c r="D1134" s="119"/>
      <c r="E1134" s="119"/>
      <c r="F1134" s="119"/>
      <c r="G1134" s="119"/>
      <c r="H1134" s="119"/>
      <c r="I1134" s="119"/>
      <c r="J1134" s="37"/>
      <c r="K1134" s="37"/>
      <c r="L1134" s="38"/>
      <c r="M1134" s="37"/>
      <c r="N1134" s="37"/>
    </row>
    <row r="1135" spans="2:14" x14ac:dyDescent="0.2">
      <c r="B1135" s="119" t="s">
        <v>54</v>
      </c>
      <c r="C1135" s="119"/>
      <c r="D1135" s="119"/>
      <c r="E1135" s="119"/>
      <c r="F1135" s="119"/>
      <c r="G1135" s="119"/>
      <c r="H1135" s="119"/>
      <c r="I1135" s="119"/>
      <c r="J1135" s="29"/>
      <c r="K1135" s="29"/>
      <c r="L1135" s="29"/>
      <c r="M1135" s="29"/>
      <c r="N1135" s="29"/>
    </row>
    <row r="1136" spans="2:14" x14ac:dyDescent="0.2">
      <c r="B1136" s="119" t="s">
        <v>55</v>
      </c>
      <c r="C1136" s="119"/>
      <c r="D1136" s="119"/>
      <c r="E1136" s="119"/>
      <c r="F1136" s="119"/>
      <c r="G1136" s="119"/>
      <c r="H1136" s="119"/>
      <c r="I1136" s="119"/>
      <c r="J1136" s="29"/>
      <c r="K1136" s="29"/>
      <c r="L1136" s="29"/>
      <c r="M1136" s="29"/>
      <c r="N1136" s="29"/>
    </row>
    <row r="1137" spans="2:14" x14ac:dyDescent="0.2">
      <c r="B1137" s="119" t="s">
        <v>56</v>
      </c>
      <c r="C1137" s="119"/>
      <c r="D1137" s="119"/>
      <c r="E1137" s="119"/>
      <c r="F1137" s="119"/>
      <c r="G1137" s="119"/>
      <c r="H1137" s="119"/>
      <c r="I1137" s="119"/>
      <c r="J1137" s="29"/>
      <c r="K1137" s="29"/>
      <c r="L1137" s="29"/>
      <c r="M1137" s="29"/>
      <c r="N1137" s="29"/>
    </row>
    <row r="1138" spans="2:14" x14ac:dyDescent="0.2">
      <c r="B1138" s="119" t="s">
        <v>57</v>
      </c>
      <c r="C1138" s="119"/>
      <c r="D1138" s="119"/>
      <c r="E1138" s="119"/>
      <c r="F1138" s="119"/>
      <c r="G1138" s="119"/>
      <c r="H1138" s="119"/>
      <c r="I1138" s="119"/>
      <c r="J1138" s="29"/>
      <c r="K1138" s="29"/>
      <c r="L1138" s="29"/>
      <c r="M1138" s="29"/>
      <c r="N1138" s="29"/>
    </row>
    <row r="1139" spans="2:14" x14ac:dyDescent="0.2">
      <c r="B1139" s="94"/>
      <c r="C1139" s="94"/>
      <c r="D1139" s="94"/>
      <c r="E1139" s="94"/>
      <c r="F1139" s="94"/>
      <c r="G1139" s="94"/>
      <c r="H1139" s="94"/>
      <c r="I1139" s="94"/>
      <c r="J1139" s="29"/>
      <c r="K1139" s="29"/>
      <c r="L1139" s="29"/>
      <c r="M1139" s="29"/>
      <c r="N1139" s="29"/>
    </row>
    <row r="1140" spans="2:14" x14ac:dyDescent="0.2">
      <c r="B1140" s="29" t="s">
        <v>58</v>
      </c>
      <c r="C1140" s="29"/>
      <c r="D1140" s="29"/>
      <c r="E1140" s="29"/>
      <c r="F1140" s="29"/>
      <c r="G1140" s="29"/>
      <c r="H1140" s="29"/>
      <c r="I1140" s="29"/>
      <c r="J1140" s="29" t="s">
        <v>59</v>
      </c>
      <c r="K1140" s="29"/>
      <c r="L1140" s="29"/>
      <c r="M1140" s="29"/>
      <c r="N1140" s="29"/>
    </row>
    <row r="1141" spans="2:14" x14ac:dyDescent="0.2">
      <c r="B1141" s="56" t="s">
        <v>65</v>
      </c>
      <c r="C1141" s="56"/>
      <c r="D1141" s="29"/>
      <c r="E1141" s="29"/>
      <c r="F1141" s="29"/>
      <c r="G1141" s="29"/>
      <c r="H1141" s="29"/>
      <c r="I1141" s="29"/>
      <c r="J1141" s="56"/>
      <c r="K1141" s="56"/>
      <c r="L1141" s="56"/>
      <c r="M1141" s="29"/>
      <c r="N1141" s="29"/>
    </row>
    <row r="1142" spans="2:14" x14ac:dyDescent="0.2">
      <c r="B1142" s="40" t="s">
        <v>60</v>
      </c>
      <c r="C1142" s="29"/>
      <c r="D1142" s="29"/>
      <c r="E1142" s="29"/>
      <c r="F1142" s="29"/>
      <c r="G1142" s="29"/>
      <c r="H1142" s="29"/>
      <c r="I1142" s="29"/>
      <c r="J1142" s="29" t="s">
        <v>60</v>
      </c>
      <c r="K1142" s="29"/>
      <c r="L1142" s="29"/>
      <c r="M1142" s="29"/>
      <c r="N1142" s="29"/>
    </row>
    <row r="1143" spans="2:14" x14ac:dyDescent="0.2">
      <c r="B1143" s="29"/>
      <c r="C1143" s="29"/>
      <c r="D1143" s="29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</row>
    <row r="1144" spans="2:14" x14ac:dyDescent="0.2">
      <c r="B1144" s="56"/>
      <c r="C1144" s="56"/>
      <c r="D1144" s="29"/>
      <c r="E1144" s="29"/>
      <c r="F1144" s="29"/>
      <c r="G1144" s="29"/>
      <c r="H1144" s="29"/>
      <c r="I1144" s="29"/>
      <c r="J1144" s="56"/>
      <c r="K1144" s="56"/>
      <c r="L1144" s="56"/>
      <c r="M1144" s="29"/>
      <c r="N1144" s="29"/>
    </row>
    <row r="1145" spans="2:14" x14ac:dyDescent="0.2">
      <c r="B1145" s="91" t="s">
        <v>61</v>
      </c>
      <c r="C1145" s="29"/>
      <c r="D1145" s="29"/>
      <c r="E1145" s="29"/>
      <c r="F1145" s="29"/>
      <c r="G1145" s="29"/>
      <c r="H1145" s="29"/>
      <c r="I1145" s="29"/>
      <c r="J1145" s="120" t="s">
        <v>61</v>
      </c>
      <c r="K1145" s="120"/>
      <c r="L1145" s="120"/>
      <c r="M1145" s="29"/>
      <c r="N1145" s="29"/>
    </row>
    <row r="1146" spans="2:14" x14ac:dyDescent="0.2">
      <c r="B1146" s="29"/>
      <c r="C1146" s="29"/>
      <c r="D1146" s="29"/>
      <c r="E1146" s="29"/>
      <c r="F1146" s="29"/>
      <c r="G1146" s="29"/>
      <c r="H1146" s="29"/>
      <c r="I1146" s="29"/>
      <c r="J1146" s="29"/>
      <c r="K1146" s="29"/>
      <c r="L1146" s="29"/>
      <c r="M1146" s="29"/>
      <c r="N1146" s="29"/>
    </row>
    <row r="1147" spans="2:14" x14ac:dyDescent="0.2">
      <c r="B1147" s="94" t="s">
        <v>62</v>
      </c>
      <c r="C1147" s="29"/>
      <c r="D1147" s="29"/>
      <c r="E1147" s="29"/>
      <c r="F1147" s="29"/>
      <c r="G1147" s="29"/>
      <c r="H1147" s="29"/>
      <c r="I1147" s="29"/>
      <c r="J1147" s="29" t="s">
        <v>62</v>
      </c>
      <c r="K1147" s="29"/>
      <c r="L1147" s="29"/>
      <c r="M1147" s="29"/>
      <c r="N1147" s="29"/>
    </row>
    <row r="1149" spans="2:14" x14ac:dyDescent="0.2">
      <c r="B1149" s="29"/>
      <c r="C1149" s="29"/>
      <c r="D1149" s="29"/>
      <c r="E1149" s="29"/>
      <c r="F1149" s="29"/>
      <c r="G1149" s="29"/>
      <c r="H1149" s="29"/>
      <c r="I1149" s="29"/>
      <c r="J1149" s="29"/>
      <c r="K1149" s="29"/>
      <c r="M1149" s="29"/>
      <c r="N1149" s="88" t="s">
        <v>28</v>
      </c>
    </row>
    <row r="1150" spans="2:14" x14ac:dyDescent="0.2">
      <c r="B1150" s="29"/>
      <c r="C1150" s="29"/>
      <c r="D1150" s="29"/>
      <c r="E1150" s="29"/>
      <c r="F1150" s="29"/>
      <c r="G1150" s="29"/>
      <c r="H1150" s="29"/>
      <c r="I1150" s="29"/>
      <c r="J1150" s="29"/>
      <c r="K1150" s="29"/>
      <c r="M1150" s="29"/>
      <c r="N1150" s="88" t="s">
        <v>29</v>
      </c>
    </row>
    <row r="1151" spans="2:14" x14ac:dyDescent="0.2">
      <c r="B1151" s="29"/>
      <c r="C1151" s="29"/>
      <c r="D1151" s="29"/>
      <c r="E1151" s="29"/>
      <c r="F1151" s="29"/>
      <c r="G1151" s="29"/>
      <c r="H1151" s="29"/>
      <c r="I1151" s="29"/>
      <c r="J1151" s="29"/>
      <c r="K1151" s="29"/>
      <c r="M1151" s="29"/>
      <c r="N1151" s="88" t="s">
        <v>30</v>
      </c>
    </row>
    <row r="1152" spans="2:14" x14ac:dyDescent="0.2">
      <c r="B1152" s="29"/>
      <c r="C1152" s="29"/>
      <c r="D1152" s="29"/>
      <c r="E1152" s="29"/>
      <c r="F1152" s="29"/>
      <c r="G1152" s="29"/>
      <c r="H1152" s="29"/>
      <c r="I1152" s="29"/>
      <c r="J1152" s="29"/>
      <c r="K1152" s="29"/>
      <c r="L1152" s="29"/>
      <c r="M1152" s="29"/>
      <c r="N1152" s="29"/>
    </row>
    <row r="1153" spans="2:14" x14ac:dyDescent="0.2">
      <c r="B1153" s="29"/>
      <c r="C1153" s="131" t="s">
        <v>31</v>
      </c>
      <c r="D1153" s="131"/>
      <c r="E1153" s="131"/>
      <c r="F1153" s="131"/>
      <c r="G1153" s="131"/>
      <c r="H1153" s="131"/>
      <c r="I1153" s="131"/>
      <c r="J1153" s="131"/>
      <c r="K1153" s="131"/>
      <c r="L1153" s="131"/>
      <c r="M1153" s="29"/>
      <c r="N1153" s="29"/>
    </row>
    <row r="1154" spans="2:14" x14ac:dyDescent="0.2">
      <c r="B1154" s="29"/>
      <c r="C1154" s="131" t="s">
        <v>32</v>
      </c>
      <c r="D1154" s="131"/>
      <c r="E1154" s="131"/>
      <c r="F1154" s="131"/>
      <c r="G1154" s="131"/>
      <c r="H1154" s="131"/>
      <c r="I1154" s="131"/>
      <c r="J1154" s="131"/>
      <c r="K1154" s="131"/>
      <c r="L1154" s="131"/>
      <c r="M1154" s="29"/>
      <c r="N1154" s="29"/>
    </row>
    <row r="1155" spans="2:14" x14ac:dyDescent="0.2">
      <c r="B1155" s="29">
        <v>23</v>
      </c>
      <c r="C1155" s="92"/>
      <c r="D1155" s="92"/>
      <c r="E1155" s="92"/>
      <c r="F1155" s="92"/>
      <c r="G1155" s="92"/>
      <c r="H1155" s="92"/>
      <c r="I1155" s="92"/>
      <c r="J1155" s="92"/>
      <c r="K1155" s="92"/>
      <c r="L1155" s="131" t="s">
        <v>33</v>
      </c>
      <c r="M1155" s="131"/>
      <c r="N1155" s="131"/>
    </row>
    <row r="1156" spans="2:14" x14ac:dyDescent="0.2">
      <c r="B1156" s="29"/>
      <c r="C1156" s="92"/>
      <c r="D1156" s="92"/>
      <c r="E1156" s="92"/>
      <c r="F1156" s="92"/>
      <c r="G1156" s="92"/>
      <c r="H1156" s="92"/>
      <c r="I1156" s="92"/>
      <c r="J1156" s="92"/>
      <c r="K1156" s="92"/>
      <c r="L1156" s="92"/>
      <c r="M1156" s="92"/>
      <c r="N1156" s="92"/>
    </row>
    <row r="1157" spans="2:14" x14ac:dyDescent="0.2">
      <c r="B1157" s="29" t="s">
        <v>34</v>
      </c>
      <c r="C1157" s="99"/>
      <c r="D1157" s="99"/>
      <c r="E1157" s="99"/>
      <c r="F1157" s="99"/>
      <c r="G1157" s="99"/>
      <c r="H1157" s="99"/>
      <c r="I1157" s="99"/>
      <c r="J1157" s="99"/>
      <c r="K1157" s="99"/>
      <c r="L1157" s="99"/>
      <c r="M1157" s="99"/>
      <c r="N1157" s="99"/>
    </row>
    <row r="1158" spans="2:14" x14ac:dyDescent="0.2">
      <c r="B1158" s="29" t="s">
        <v>35</v>
      </c>
      <c r="C1158" s="99"/>
      <c r="D1158" s="99"/>
      <c r="E1158" s="99"/>
      <c r="F1158" s="99"/>
      <c r="G1158" s="99"/>
      <c r="H1158" s="99"/>
      <c r="I1158" s="99"/>
      <c r="J1158" s="99"/>
      <c r="K1158" s="99"/>
      <c r="L1158" s="99"/>
      <c r="M1158" s="99"/>
      <c r="N1158" s="99"/>
    </row>
    <row r="1159" spans="2:14" x14ac:dyDescent="0.2">
      <c r="B1159" s="29" t="s">
        <v>276</v>
      </c>
      <c r="C1159" s="99"/>
      <c r="D1159" s="99"/>
      <c r="E1159" s="99"/>
      <c r="F1159" s="99"/>
      <c r="G1159" s="99"/>
      <c r="H1159" s="99"/>
      <c r="I1159" s="99"/>
      <c r="J1159" s="99"/>
      <c r="K1159" s="99"/>
      <c r="L1159" s="99"/>
      <c r="M1159" s="99"/>
      <c r="N1159" s="99"/>
    </row>
    <row r="1160" spans="2:14" x14ac:dyDescent="0.2">
      <c r="B1160" s="29"/>
      <c r="C1160" s="92"/>
      <c r="D1160" s="92"/>
      <c r="E1160" s="92"/>
      <c r="F1160" s="92"/>
      <c r="G1160" s="92"/>
      <c r="H1160" s="92"/>
      <c r="I1160" s="92"/>
      <c r="J1160" s="92"/>
      <c r="K1160" s="92"/>
      <c r="L1160" s="92"/>
      <c r="M1160" s="92"/>
      <c r="N1160" s="92"/>
    </row>
    <row r="1161" spans="2:14" x14ac:dyDescent="0.2">
      <c r="B1161" s="29"/>
      <c r="C1161" s="29"/>
      <c r="D1161" s="29"/>
      <c r="E1161" s="29"/>
      <c r="F1161" s="29"/>
      <c r="G1161" s="29"/>
      <c r="H1161" s="29"/>
      <c r="I1161" s="29"/>
      <c r="J1161" s="29"/>
      <c r="K1161" s="29"/>
      <c r="L1161" s="29"/>
      <c r="M1161" s="29"/>
      <c r="N1161" s="29"/>
    </row>
    <row r="1162" spans="2:14" x14ac:dyDescent="0.2">
      <c r="B1162" s="132" t="s">
        <v>25</v>
      </c>
      <c r="C1162" s="134" t="s">
        <v>36</v>
      </c>
      <c r="D1162" s="136" t="s">
        <v>37</v>
      </c>
      <c r="E1162" s="136" t="s">
        <v>38</v>
      </c>
      <c r="F1162" s="136" t="s">
        <v>63</v>
      </c>
      <c r="G1162" s="136" t="s">
        <v>39</v>
      </c>
      <c r="H1162" s="136" t="s">
        <v>8</v>
      </c>
      <c r="I1162" s="137" t="s">
        <v>40</v>
      </c>
      <c r="J1162" s="137"/>
      <c r="K1162" s="137"/>
      <c r="L1162" s="137"/>
      <c r="M1162" s="138" t="s">
        <v>41</v>
      </c>
      <c r="N1162" s="139" t="s">
        <v>42</v>
      </c>
    </row>
    <row r="1163" spans="2:14" x14ac:dyDescent="0.2">
      <c r="B1163" s="133"/>
      <c r="C1163" s="135"/>
      <c r="D1163" s="136"/>
      <c r="E1163" s="136"/>
      <c r="F1163" s="136"/>
      <c r="G1163" s="136"/>
      <c r="H1163" s="136"/>
      <c r="I1163" s="44" t="s">
        <v>43</v>
      </c>
      <c r="J1163" s="44" t="s">
        <v>44</v>
      </c>
      <c r="K1163" s="44" t="s">
        <v>45</v>
      </c>
      <c r="L1163" s="44" t="s">
        <v>46</v>
      </c>
      <c r="M1163" s="138"/>
      <c r="N1163" s="140"/>
    </row>
    <row r="1164" spans="2:14" x14ac:dyDescent="0.2">
      <c r="B1164" s="121" t="s">
        <v>274</v>
      </c>
      <c r="C1164" s="122"/>
      <c r="D1164" s="122"/>
      <c r="E1164" s="122"/>
      <c r="F1164" s="122"/>
      <c r="G1164" s="123"/>
      <c r="H1164" s="45" t="s">
        <v>17</v>
      </c>
      <c r="I1164" s="46">
        <v>172.66</v>
      </c>
      <c r="J1164" s="46">
        <v>123.04</v>
      </c>
      <c r="K1164" s="46">
        <v>62.34</v>
      </c>
      <c r="L1164" s="46"/>
      <c r="M1164" s="46">
        <v>9.84</v>
      </c>
      <c r="N1164" s="46"/>
    </row>
    <row r="1165" spans="2:14" x14ac:dyDescent="0.2">
      <c r="B1165" s="124"/>
      <c r="C1165" s="125"/>
      <c r="D1165" s="125"/>
      <c r="E1165" s="125"/>
      <c r="F1165" s="125"/>
      <c r="G1165" s="126"/>
      <c r="H1165" s="45" t="s">
        <v>22</v>
      </c>
      <c r="I1165" s="46">
        <v>1291.5</v>
      </c>
      <c r="J1165" s="46">
        <v>922.79</v>
      </c>
      <c r="K1165" s="46">
        <v>464.27</v>
      </c>
      <c r="L1165" s="46"/>
      <c r="M1165" s="46">
        <v>40.19</v>
      </c>
      <c r="N1165" s="46"/>
    </row>
    <row r="1166" spans="2:14" x14ac:dyDescent="0.2">
      <c r="B1166" s="124"/>
      <c r="C1166" s="125"/>
      <c r="D1166" s="125"/>
      <c r="E1166" s="125"/>
      <c r="F1166" s="125"/>
      <c r="G1166" s="126"/>
      <c r="H1166" s="45" t="s">
        <v>19</v>
      </c>
      <c r="I1166" s="46">
        <v>102.53</v>
      </c>
      <c r="J1166" s="46">
        <v>74.64</v>
      </c>
      <c r="K1166" s="46">
        <v>38.14</v>
      </c>
      <c r="L1166" s="46"/>
      <c r="M1166" s="46">
        <v>2.0499999999999998</v>
      </c>
      <c r="N1166" s="46"/>
    </row>
    <row r="1167" spans="2:14" x14ac:dyDescent="0.2">
      <c r="B1167" s="124"/>
      <c r="C1167" s="125"/>
      <c r="D1167" s="125"/>
      <c r="E1167" s="125"/>
      <c r="F1167" s="125"/>
      <c r="G1167" s="126"/>
      <c r="H1167" s="45" t="s">
        <v>23</v>
      </c>
      <c r="I1167" s="46">
        <v>102.53</v>
      </c>
      <c r="J1167" s="46">
        <v>74.64</v>
      </c>
      <c r="K1167" s="46">
        <v>38.14</v>
      </c>
      <c r="L1167" s="46"/>
      <c r="M1167" s="46">
        <v>2.0499999999999998</v>
      </c>
      <c r="N1167" s="46"/>
    </row>
    <row r="1168" spans="2:14" x14ac:dyDescent="0.2">
      <c r="B1168" s="127"/>
      <c r="C1168" s="128"/>
      <c r="D1168" s="128"/>
      <c r="E1168" s="128"/>
      <c r="F1168" s="128"/>
      <c r="G1168" s="129"/>
      <c r="H1168" s="45" t="s">
        <v>18</v>
      </c>
      <c r="I1168" s="46">
        <v>32.81</v>
      </c>
      <c r="J1168" s="46">
        <v>25.02</v>
      </c>
      <c r="K1168" s="46">
        <v>12.71</v>
      </c>
      <c r="L1168" s="46"/>
      <c r="M1168" s="46">
        <v>0.82</v>
      </c>
      <c r="N1168" s="46"/>
    </row>
    <row r="1169" spans="2:14" x14ac:dyDescent="0.2">
      <c r="B1169" s="47" t="s">
        <v>254</v>
      </c>
      <c r="C1169" s="44" t="s">
        <v>47</v>
      </c>
      <c r="D1169" s="47">
        <v>57</v>
      </c>
      <c r="E1169" s="47">
        <v>38</v>
      </c>
      <c r="F1169" s="47">
        <v>2</v>
      </c>
      <c r="G1169" s="48">
        <v>6.8</v>
      </c>
      <c r="H1169" s="49" t="s">
        <v>17</v>
      </c>
      <c r="I1169" s="50">
        <v>11.31</v>
      </c>
      <c r="J1169" s="50">
        <v>69.22</v>
      </c>
      <c r="K1169" s="50">
        <v>21.32</v>
      </c>
      <c r="L1169" s="31">
        <f>IFERROR(SUM(I1169,J1169,K1169),"")</f>
        <v>101.85</v>
      </c>
      <c r="M1169" s="51">
        <v>123.81</v>
      </c>
      <c r="N1169" s="31">
        <f>IFERROR(SUM(L1169,M1169),"")</f>
        <v>225.66</v>
      </c>
    </row>
    <row r="1170" spans="2:14" x14ac:dyDescent="0.2">
      <c r="B1170" s="44"/>
      <c r="C1170" s="44"/>
      <c r="D1170" s="44"/>
      <c r="E1170" s="44"/>
      <c r="F1170" s="44"/>
      <c r="G1170" s="44"/>
      <c r="H1170" s="32" t="s">
        <v>48</v>
      </c>
      <c r="I1170" s="33">
        <f>IFERROR(I1169*I1164,"")</f>
        <v>1952.7846</v>
      </c>
      <c r="J1170" s="33">
        <f t="shared" ref="J1170:K1170" si="198">IFERROR(J1169*J1164,"")</f>
        <v>8516.8288000000011</v>
      </c>
      <c r="K1170" s="33">
        <f t="shared" si="198"/>
        <v>1329.0888</v>
      </c>
      <c r="L1170" s="33">
        <f>IFERROR(SUM(I1170,J1170,K1170),"")</f>
        <v>11798.702200000002</v>
      </c>
      <c r="M1170" s="33">
        <f>IFERROR(M1169*M1164,"")</f>
        <v>1218.2904000000001</v>
      </c>
      <c r="N1170" s="33">
        <f>IFERROR(SUM(L1170,M1170),"")</f>
        <v>13016.992600000001</v>
      </c>
    </row>
    <row r="1171" spans="2:14" x14ac:dyDescent="0.2">
      <c r="B1171" s="44"/>
      <c r="C1171" s="44"/>
      <c r="D1171" s="44"/>
      <c r="E1171" s="44"/>
      <c r="F1171" s="44"/>
      <c r="G1171" s="44"/>
      <c r="H1171" s="49" t="s">
        <v>22</v>
      </c>
      <c r="I1171" s="50"/>
      <c r="J1171" s="50">
        <v>25.02</v>
      </c>
      <c r="K1171" s="50">
        <v>5.18</v>
      </c>
      <c r="L1171" s="31">
        <f t="shared" ref="L1171:L1180" si="199">IFERROR(SUM(I1171,J1171,K1171),"")</f>
        <v>30.2</v>
      </c>
      <c r="M1171" s="51">
        <v>45.41</v>
      </c>
      <c r="N1171" s="31">
        <f t="shared" ref="N1171" si="200">IFERROR(SUM(L1171,M1171),"")</f>
        <v>75.61</v>
      </c>
    </row>
    <row r="1172" spans="2:14" x14ac:dyDescent="0.2">
      <c r="B1172" s="44"/>
      <c r="C1172" s="44"/>
      <c r="D1172" s="44"/>
      <c r="E1172" s="44"/>
      <c r="F1172" s="44"/>
      <c r="G1172" s="44"/>
      <c r="H1172" s="32" t="s">
        <v>48</v>
      </c>
      <c r="I1172" s="33">
        <f>IFERROR(I1171*I1165,"")</f>
        <v>0</v>
      </c>
      <c r="J1172" s="33">
        <f t="shared" ref="J1172:K1172" si="201">IFERROR(J1171*J1165,"")</f>
        <v>23088.2058</v>
      </c>
      <c r="K1172" s="33">
        <f t="shared" si="201"/>
        <v>2404.9186</v>
      </c>
      <c r="L1172" s="33">
        <f t="shared" si="199"/>
        <v>25493.124400000001</v>
      </c>
      <c r="M1172" s="33">
        <f t="shared" ref="M1172" si="202">IFERROR(M1171*M1165,"")</f>
        <v>1825.0278999999998</v>
      </c>
      <c r="N1172" s="33">
        <f>IFERROR(SUM(L1172,M1172),"")</f>
        <v>27318.152300000002</v>
      </c>
    </row>
    <row r="1173" spans="2:14" x14ac:dyDescent="0.2">
      <c r="B1173" s="44"/>
      <c r="C1173" s="44"/>
      <c r="D1173" s="44"/>
      <c r="E1173" s="44"/>
      <c r="F1173" s="44"/>
      <c r="G1173" s="44"/>
      <c r="H1173" s="34" t="s">
        <v>19</v>
      </c>
      <c r="I1173" s="51">
        <v>32.130000000000003</v>
      </c>
      <c r="J1173" s="51">
        <v>228.39</v>
      </c>
      <c r="K1173" s="51">
        <v>42.75</v>
      </c>
      <c r="L1173" s="31">
        <f t="shared" si="199"/>
        <v>303.27</v>
      </c>
      <c r="M1173" s="51">
        <v>425.33</v>
      </c>
      <c r="N1173" s="31">
        <f t="shared" ref="N1173" si="203">IFERROR(SUM(L1173,M1173),"")</f>
        <v>728.59999999999991</v>
      </c>
    </row>
    <row r="1174" spans="2:14" x14ac:dyDescent="0.2">
      <c r="B1174" s="44"/>
      <c r="C1174" s="44"/>
      <c r="D1174" s="44"/>
      <c r="E1174" s="44"/>
      <c r="F1174" s="44"/>
      <c r="G1174" s="44"/>
      <c r="H1174" s="32" t="s">
        <v>48</v>
      </c>
      <c r="I1174" s="33">
        <f>IFERROR(I1173*I1166,"")</f>
        <v>3294.2889000000005</v>
      </c>
      <c r="J1174" s="33">
        <f>IFERROR(J1173*J1166,"")</f>
        <v>17047.029599999998</v>
      </c>
      <c r="K1174" s="33">
        <f>IFERROR(K1173*K1166,"")</f>
        <v>1630.4850000000001</v>
      </c>
      <c r="L1174" s="33">
        <f t="shared" si="199"/>
        <v>21971.803499999998</v>
      </c>
      <c r="M1174" s="33">
        <f>IFERROR(M1173*M1166,"")</f>
        <v>871.92649999999992</v>
      </c>
      <c r="N1174" s="33">
        <f>IFERROR(SUM(L1174,M1174),"")</f>
        <v>22843.73</v>
      </c>
    </row>
    <row r="1175" spans="2:14" x14ac:dyDescent="0.2">
      <c r="B1175" s="44"/>
      <c r="C1175" s="44"/>
      <c r="D1175" s="44"/>
      <c r="E1175" s="44"/>
      <c r="F1175" s="44"/>
      <c r="G1175" s="44"/>
      <c r="H1175" s="34" t="s">
        <v>23</v>
      </c>
      <c r="I1175" s="51"/>
      <c r="J1175" s="51" t="str">
        <f>IFERROR(INDEX([1]Извещение!$J$7:$T$47,MATCH(CONCATENATE([1]РАСЧЕТ!B1128,"/",[1]РАСЧЕТ!D1128,"/",[1]РАСЧЕТ!E1128,"/",F1169,"/",H1175),[1]Извещение!#REF!,0),3),"")</f>
        <v/>
      </c>
      <c r="K1175" s="51" t="str">
        <f>IFERROR(INDEX([1]Извещение!$J$7:$T$47,MATCH(CONCATENATE([1]РАСЧЕТ!B1128,"/",[1]РАСЧЕТ!D1128,"/",[1]РАСЧЕТ!E1128,"/",F1169,"/",H1175),[1]Извещение!#REF!,0),4),"")</f>
        <v/>
      </c>
      <c r="L1175" s="31">
        <f t="shared" si="199"/>
        <v>0</v>
      </c>
      <c r="M1175" s="51" t="str">
        <f>IFERROR(INDEX([1]Извещение!$J$7:$T$47,MATCH(CONCATENATE([1]РАСЧЕТ!B1128,"/",[1]РАСЧЕТ!D1128,"/",[1]РАСЧЕТ!E1128,"/",F1169,"/",H1175),[1]Извещение!#REF!,0),6),"")</f>
        <v/>
      </c>
      <c r="N1175" s="31">
        <f t="shared" ref="N1175" si="204">IFERROR(SUM(L1175,M1175),"")</f>
        <v>0</v>
      </c>
    </row>
    <row r="1176" spans="2:14" x14ac:dyDescent="0.2">
      <c r="B1176" s="44"/>
      <c r="C1176" s="44"/>
      <c r="D1176" s="44"/>
      <c r="E1176" s="44"/>
      <c r="F1176" s="44"/>
      <c r="G1176" s="44"/>
      <c r="H1176" s="32" t="s">
        <v>48</v>
      </c>
      <c r="I1176" s="33">
        <f>IFERROR(I1175*I1167,"")</f>
        <v>0</v>
      </c>
      <c r="J1176" s="33" t="str">
        <f>IFERROR(J1175*J1167,"")</f>
        <v/>
      </c>
      <c r="K1176" s="33" t="str">
        <f>IFERROR(K1175*K1167,"")</f>
        <v/>
      </c>
      <c r="L1176" s="33">
        <f t="shared" si="199"/>
        <v>0</v>
      </c>
      <c r="M1176" s="33" t="str">
        <f>IFERROR(M1175*M1167,"")</f>
        <v/>
      </c>
      <c r="N1176" s="33">
        <f>IFERROR(SUM(L1176,M1176),"")</f>
        <v>0</v>
      </c>
    </row>
    <row r="1177" spans="2:14" x14ac:dyDescent="0.2">
      <c r="B1177" s="44"/>
      <c r="C1177" s="44"/>
      <c r="D1177" s="44"/>
      <c r="E1177" s="44"/>
      <c r="F1177" s="44"/>
      <c r="G1177" s="44"/>
      <c r="H1177" s="34" t="s">
        <v>18</v>
      </c>
      <c r="I1177" s="51">
        <v>11.09</v>
      </c>
      <c r="J1177" s="51">
        <v>60.76</v>
      </c>
      <c r="K1177" s="51">
        <v>4.16</v>
      </c>
      <c r="L1177" s="31">
        <f t="shared" si="199"/>
        <v>76.009999999999991</v>
      </c>
      <c r="M1177" s="51">
        <v>69</v>
      </c>
      <c r="N1177" s="31">
        <f t="shared" ref="N1177" si="205">IFERROR(SUM(L1177,M1177),"")</f>
        <v>145.01</v>
      </c>
    </row>
    <row r="1178" spans="2:14" x14ac:dyDescent="0.2">
      <c r="B1178" s="44"/>
      <c r="C1178" s="44"/>
      <c r="D1178" s="44"/>
      <c r="E1178" s="44"/>
      <c r="F1178" s="44"/>
      <c r="G1178" s="44"/>
      <c r="H1178" s="32" t="s">
        <v>48</v>
      </c>
      <c r="I1178" s="33">
        <f>IFERROR(I1177*I1168,"")</f>
        <v>363.86290000000002</v>
      </c>
      <c r="J1178" s="33">
        <f>IFERROR(J1177*J1168,"")</f>
        <v>1520.2151999999999</v>
      </c>
      <c r="K1178" s="33">
        <f>IFERROR(K1177*K1168,"")</f>
        <v>52.873600000000003</v>
      </c>
      <c r="L1178" s="33">
        <f t="shared" si="199"/>
        <v>1936.9516999999998</v>
      </c>
      <c r="M1178" s="33">
        <f>IFERROR(M1177*M1168,"")</f>
        <v>56.58</v>
      </c>
      <c r="N1178" s="33">
        <f>IFERROR(SUM(L1178,M1178),"")</f>
        <v>1993.5316999999998</v>
      </c>
    </row>
    <row r="1179" spans="2:14" x14ac:dyDescent="0.2">
      <c r="B1179" s="44"/>
      <c r="C1179" s="44"/>
      <c r="D1179" s="44"/>
      <c r="E1179" s="44"/>
      <c r="F1179" s="44"/>
      <c r="G1179" s="44"/>
      <c r="H1179" s="35" t="s">
        <v>49</v>
      </c>
      <c r="I1179" s="36">
        <f ca="1">SUM(I1169:OFFSET(I1179,-1,0))-I1180</f>
        <v>54.530000000000655</v>
      </c>
      <c r="J1179" s="36">
        <f ca="1">SUM(J1169:OFFSET(J1179,-1,0))-J1180</f>
        <v>383.39000000000669</v>
      </c>
      <c r="K1179" s="36">
        <f ca="1">SUM(K1169:OFFSET(K1179,-1,0))-K1180</f>
        <v>73.409999999999854</v>
      </c>
      <c r="L1179" s="36">
        <f t="shared" ca="1" si="199"/>
        <v>511.3300000000072</v>
      </c>
      <c r="M1179" s="36">
        <f ca="1">SUM(M1169:OFFSET(M1179,-1,0))-M1180</f>
        <v>663.54999999999973</v>
      </c>
      <c r="N1179" s="36">
        <f t="shared" ref="N1179" ca="1" si="206">IFERROR(SUM(L1179,M1179),"")</f>
        <v>1174.8800000000069</v>
      </c>
    </row>
    <row r="1180" spans="2:14" x14ac:dyDescent="0.2">
      <c r="B1180" s="44"/>
      <c r="C1180" s="44"/>
      <c r="D1180" s="44"/>
      <c r="E1180" s="44"/>
      <c r="F1180" s="44"/>
      <c r="G1180" s="44"/>
      <c r="H1180" s="35" t="s">
        <v>64</v>
      </c>
      <c r="I1180" s="36">
        <f>SUMIF(H1169:H1178,"стоимость",I1169:I1178)</f>
        <v>5610.9364000000005</v>
      </c>
      <c r="J1180" s="36">
        <f>SUMIF(H1169:H1178,"стоимость",J1169:J1178)</f>
        <v>50172.279399999992</v>
      </c>
      <c r="K1180" s="36">
        <f>SUMIF(H1169:H1178,"стоимость",K1169:K1178)</f>
        <v>5417.366</v>
      </c>
      <c r="L1180" s="36">
        <f t="shared" si="199"/>
        <v>61200.581799999993</v>
      </c>
      <c r="M1180" s="36">
        <f>SUMIF(H1169:H1178,"стоимость",M1169:M1178)</f>
        <v>3971.8247999999999</v>
      </c>
      <c r="N1180" s="36">
        <f>IFERROR(SUM(L1180,M1180),"")</f>
        <v>65172.406599999995</v>
      </c>
    </row>
    <row r="1181" spans="2:14" x14ac:dyDescent="0.2">
      <c r="B1181" s="52"/>
      <c r="C1181" s="52"/>
      <c r="D1181" s="52"/>
      <c r="E1181" s="52"/>
      <c r="F1181" s="52"/>
      <c r="G1181" s="53"/>
      <c r="H1181" s="37"/>
      <c r="I1181" s="37"/>
      <c r="J1181" s="37"/>
      <c r="K1181" s="37"/>
      <c r="L1181" s="38"/>
      <c r="M1181" s="37"/>
      <c r="N1181" s="37"/>
    </row>
    <row r="1182" spans="2:14" x14ac:dyDescent="0.2">
      <c r="B1182" s="130" t="s">
        <v>50</v>
      </c>
      <c r="C1182" s="130"/>
      <c r="D1182" s="130"/>
      <c r="E1182" s="130"/>
      <c r="F1182" s="93"/>
      <c r="G1182" s="29"/>
      <c r="H1182" s="29"/>
      <c r="I1182" s="29"/>
      <c r="J1182" s="37"/>
      <c r="K1182" s="37"/>
      <c r="L1182" s="38"/>
      <c r="M1182" s="37"/>
      <c r="N1182" s="37"/>
    </row>
    <row r="1183" spans="2:14" x14ac:dyDescent="0.2">
      <c r="B1183" s="119" t="s">
        <v>66</v>
      </c>
      <c r="C1183" s="119"/>
      <c r="D1183" s="119"/>
      <c r="E1183" s="119"/>
      <c r="F1183" s="119"/>
      <c r="G1183" s="119"/>
      <c r="H1183" s="119"/>
      <c r="I1183" s="119"/>
      <c r="J1183" s="37"/>
      <c r="K1183" s="37"/>
      <c r="L1183" s="38"/>
      <c r="M1183" s="37"/>
      <c r="N1183" s="37"/>
    </row>
    <row r="1184" spans="2:14" x14ac:dyDescent="0.2">
      <c r="B1184" s="119" t="s">
        <v>51</v>
      </c>
      <c r="C1184" s="119"/>
      <c r="D1184" s="119"/>
      <c r="E1184" s="119"/>
      <c r="F1184" s="119"/>
      <c r="G1184" s="119"/>
      <c r="H1184" s="119"/>
      <c r="I1184" s="119"/>
      <c r="J1184" s="37"/>
      <c r="K1184" s="37"/>
      <c r="L1184" s="38"/>
      <c r="M1184" s="37"/>
      <c r="N1184" s="37"/>
    </row>
    <row r="1185" spans="2:14" x14ac:dyDescent="0.2">
      <c r="B1185" s="119" t="s">
        <v>52</v>
      </c>
      <c r="C1185" s="119"/>
      <c r="D1185" s="119"/>
      <c r="E1185" s="119"/>
      <c r="F1185" s="119"/>
      <c r="G1185" s="119"/>
      <c r="H1185" s="119"/>
      <c r="I1185" s="119"/>
      <c r="J1185" s="37"/>
      <c r="K1185" s="37"/>
      <c r="L1185" s="38"/>
      <c r="M1185" s="37"/>
      <c r="N1185" s="37"/>
    </row>
    <row r="1186" spans="2:14" x14ac:dyDescent="0.2">
      <c r="B1186" s="119" t="s">
        <v>53</v>
      </c>
      <c r="C1186" s="119"/>
      <c r="D1186" s="119"/>
      <c r="E1186" s="119"/>
      <c r="F1186" s="119"/>
      <c r="G1186" s="119"/>
      <c r="H1186" s="119"/>
      <c r="I1186" s="119"/>
      <c r="J1186" s="37"/>
      <c r="K1186" s="37"/>
      <c r="L1186" s="38"/>
      <c r="M1186" s="37"/>
      <c r="N1186" s="37"/>
    </row>
    <row r="1187" spans="2:14" x14ac:dyDescent="0.2">
      <c r="B1187" s="119" t="s">
        <v>54</v>
      </c>
      <c r="C1187" s="119"/>
      <c r="D1187" s="119"/>
      <c r="E1187" s="119"/>
      <c r="F1187" s="119"/>
      <c r="G1187" s="119"/>
      <c r="H1187" s="119"/>
      <c r="I1187" s="119"/>
      <c r="J1187" s="29"/>
      <c r="K1187" s="29"/>
      <c r="L1187" s="29"/>
      <c r="M1187" s="29"/>
      <c r="N1187" s="29"/>
    </row>
    <row r="1188" spans="2:14" x14ac:dyDescent="0.2">
      <c r="B1188" s="119" t="s">
        <v>55</v>
      </c>
      <c r="C1188" s="119"/>
      <c r="D1188" s="119"/>
      <c r="E1188" s="119"/>
      <c r="F1188" s="119"/>
      <c r="G1188" s="119"/>
      <c r="H1188" s="119"/>
      <c r="I1188" s="119"/>
      <c r="J1188" s="29"/>
      <c r="K1188" s="29"/>
      <c r="L1188" s="29"/>
      <c r="M1188" s="29"/>
      <c r="N1188" s="29"/>
    </row>
    <row r="1189" spans="2:14" x14ac:dyDescent="0.2">
      <c r="B1189" s="119" t="s">
        <v>56</v>
      </c>
      <c r="C1189" s="119"/>
      <c r="D1189" s="119"/>
      <c r="E1189" s="119"/>
      <c r="F1189" s="119"/>
      <c r="G1189" s="119"/>
      <c r="H1189" s="119"/>
      <c r="I1189" s="119"/>
      <c r="J1189" s="29"/>
      <c r="K1189" s="29"/>
      <c r="L1189" s="29"/>
      <c r="M1189" s="29"/>
      <c r="N1189" s="29"/>
    </row>
    <row r="1190" spans="2:14" x14ac:dyDescent="0.2">
      <c r="B1190" s="119" t="s">
        <v>57</v>
      </c>
      <c r="C1190" s="119"/>
      <c r="D1190" s="119"/>
      <c r="E1190" s="119"/>
      <c r="F1190" s="119"/>
      <c r="G1190" s="119"/>
      <c r="H1190" s="119"/>
      <c r="I1190" s="119"/>
      <c r="J1190" s="29"/>
      <c r="K1190" s="29"/>
      <c r="L1190" s="29"/>
      <c r="M1190" s="29"/>
      <c r="N1190" s="29"/>
    </row>
    <row r="1191" spans="2:14" x14ac:dyDescent="0.2">
      <c r="B1191" s="94"/>
      <c r="C1191" s="94"/>
      <c r="D1191" s="94"/>
      <c r="E1191" s="94"/>
      <c r="F1191" s="94"/>
      <c r="G1191" s="94"/>
      <c r="H1191" s="94"/>
      <c r="I1191" s="94"/>
      <c r="J1191" s="29"/>
      <c r="K1191" s="29"/>
      <c r="L1191" s="29"/>
      <c r="M1191" s="29"/>
      <c r="N1191" s="29"/>
    </row>
    <row r="1192" spans="2:14" x14ac:dyDescent="0.2">
      <c r="B1192" s="29" t="s">
        <v>58</v>
      </c>
      <c r="C1192" s="29"/>
      <c r="D1192" s="29"/>
      <c r="E1192" s="29"/>
      <c r="F1192" s="29"/>
      <c r="G1192" s="29"/>
      <c r="H1192" s="29"/>
      <c r="I1192" s="29"/>
      <c r="J1192" s="29" t="s">
        <v>59</v>
      </c>
      <c r="K1192" s="29"/>
      <c r="L1192" s="29"/>
      <c r="M1192" s="29"/>
      <c r="N1192" s="29"/>
    </row>
    <row r="1193" spans="2:14" x14ac:dyDescent="0.2">
      <c r="B1193" s="56" t="s">
        <v>65</v>
      </c>
      <c r="C1193" s="56"/>
      <c r="D1193" s="29"/>
      <c r="E1193" s="29"/>
      <c r="F1193" s="29"/>
      <c r="G1193" s="29"/>
      <c r="H1193" s="29"/>
      <c r="I1193" s="29"/>
      <c r="J1193" s="56"/>
      <c r="K1193" s="56"/>
      <c r="L1193" s="56"/>
      <c r="M1193" s="29"/>
      <c r="N1193" s="29"/>
    </row>
    <row r="1194" spans="2:14" x14ac:dyDescent="0.2">
      <c r="B1194" s="40" t="s">
        <v>60</v>
      </c>
      <c r="C1194" s="29"/>
      <c r="D1194" s="29"/>
      <c r="E1194" s="29"/>
      <c r="F1194" s="29"/>
      <c r="G1194" s="29"/>
      <c r="H1194" s="29"/>
      <c r="I1194" s="29"/>
      <c r="J1194" s="29" t="s">
        <v>60</v>
      </c>
      <c r="K1194" s="29"/>
      <c r="L1194" s="29"/>
      <c r="M1194" s="29"/>
      <c r="N1194" s="29"/>
    </row>
    <row r="1195" spans="2:14" x14ac:dyDescent="0.2">
      <c r="B1195" s="29"/>
      <c r="C1195" s="29"/>
      <c r="D1195" s="29"/>
      <c r="E1195" s="29"/>
      <c r="F1195" s="29"/>
      <c r="G1195" s="29"/>
      <c r="H1195" s="29"/>
      <c r="I1195" s="29"/>
      <c r="J1195" s="29"/>
      <c r="K1195" s="29"/>
      <c r="L1195" s="29"/>
      <c r="M1195" s="29"/>
      <c r="N1195" s="29"/>
    </row>
    <row r="1196" spans="2:14" x14ac:dyDescent="0.2">
      <c r="B1196" s="56"/>
      <c r="C1196" s="56"/>
      <c r="D1196" s="29"/>
      <c r="E1196" s="29"/>
      <c r="F1196" s="29"/>
      <c r="G1196" s="29"/>
      <c r="H1196" s="29"/>
      <c r="I1196" s="29"/>
      <c r="J1196" s="56"/>
      <c r="K1196" s="56"/>
      <c r="L1196" s="56"/>
      <c r="M1196" s="29"/>
      <c r="N1196" s="29"/>
    </row>
    <row r="1197" spans="2:14" x14ac:dyDescent="0.2">
      <c r="B1197" s="91" t="s">
        <v>61</v>
      </c>
      <c r="C1197" s="29"/>
      <c r="D1197" s="29"/>
      <c r="E1197" s="29"/>
      <c r="F1197" s="29"/>
      <c r="G1197" s="29"/>
      <c r="H1197" s="29"/>
      <c r="I1197" s="29"/>
      <c r="J1197" s="120" t="s">
        <v>61</v>
      </c>
      <c r="K1197" s="120"/>
      <c r="L1197" s="120"/>
      <c r="M1197" s="29"/>
      <c r="N1197" s="29"/>
    </row>
    <row r="1198" spans="2:14" x14ac:dyDescent="0.2">
      <c r="B1198" s="29"/>
      <c r="C1198" s="29"/>
      <c r="D1198" s="29"/>
      <c r="E1198" s="29"/>
      <c r="F1198" s="29"/>
      <c r="G1198" s="29"/>
      <c r="H1198" s="29"/>
      <c r="I1198" s="29"/>
      <c r="J1198" s="29"/>
      <c r="K1198" s="29"/>
      <c r="L1198" s="29"/>
      <c r="M1198" s="29"/>
      <c r="N1198" s="29"/>
    </row>
    <row r="1199" spans="2:14" x14ac:dyDescent="0.2">
      <c r="B1199" s="94" t="s">
        <v>62</v>
      </c>
      <c r="C1199" s="29"/>
      <c r="D1199" s="29"/>
      <c r="E1199" s="29"/>
      <c r="F1199" s="29"/>
      <c r="G1199" s="29"/>
      <c r="H1199" s="29"/>
      <c r="I1199" s="29"/>
      <c r="J1199" s="29" t="s">
        <v>62</v>
      </c>
      <c r="K1199" s="29"/>
      <c r="L1199" s="29"/>
      <c r="M1199" s="29"/>
      <c r="N1199" s="29"/>
    </row>
    <row r="1201" spans="2:14" x14ac:dyDescent="0.2">
      <c r="B1201" s="29"/>
      <c r="C1201" s="29"/>
      <c r="D1201" s="29"/>
      <c r="E1201" s="29"/>
      <c r="F1201" s="29"/>
      <c r="G1201" s="29"/>
      <c r="H1201" s="29"/>
      <c r="I1201" s="29"/>
      <c r="J1201" s="29"/>
      <c r="K1201" s="29"/>
      <c r="M1201" s="29"/>
      <c r="N1201" s="88" t="s">
        <v>28</v>
      </c>
    </row>
    <row r="1202" spans="2:14" x14ac:dyDescent="0.2">
      <c r="B1202" s="29"/>
      <c r="C1202" s="29"/>
      <c r="D1202" s="29"/>
      <c r="E1202" s="29"/>
      <c r="F1202" s="29"/>
      <c r="G1202" s="29"/>
      <c r="H1202" s="29"/>
      <c r="I1202" s="29"/>
      <c r="J1202" s="29"/>
      <c r="K1202" s="29"/>
      <c r="M1202" s="29"/>
      <c r="N1202" s="88" t="s">
        <v>29</v>
      </c>
    </row>
    <row r="1203" spans="2:14" x14ac:dyDescent="0.2">
      <c r="B1203" s="29"/>
      <c r="C1203" s="29"/>
      <c r="D1203" s="29"/>
      <c r="E1203" s="29"/>
      <c r="F1203" s="29"/>
      <c r="G1203" s="29"/>
      <c r="H1203" s="29"/>
      <c r="I1203" s="29"/>
      <c r="J1203" s="29"/>
      <c r="K1203" s="29"/>
      <c r="M1203" s="29"/>
      <c r="N1203" s="88" t="s">
        <v>30</v>
      </c>
    </row>
    <row r="1204" spans="2:14" x14ac:dyDescent="0.2">
      <c r="B1204" s="29"/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</row>
    <row r="1205" spans="2:14" x14ac:dyDescent="0.2">
      <c r="B1205" s="29"/>
      <c r="C1205" s="131" t="s">
        <v>31</v>
      </c>
      <c r="D1205" s="131"/>
      <c r="E1205" s="131"/>
      <c r="F1205" s="131"/>
      <c r="G1205" s="131"/>
      <c r="H1205" s="131"/>
      <c r="I1205" s="131"/>
      <c r="J1205" s="131"/>
      <c r="K1205" s="131"/>
      <c r="L1205" s="131"/>
      <c r="M1205" s="29"/>
      <c r="N1205" s="29"/>
    </row>
    <row r="1206" spans="2:14" x14ac:dyDescent="0.2">
      <c r="B1206" s="29"/>
      <c r="C1206" s="131" t="s">
        <v>32</v>
      </c>
      <c r="D1206" s="131"/>
      <c r="E1206" s="131"/>
      <c r="F1206" s="131"/>
      <c r="G1206" s="131"/>
      <c r="H1206" s="131"/>
      <c r="I1206" s="131"/>
      <c r="J1206" s="131"/>
      <c r="K1206" s="131"/>
      <c r="L1206" s="131"/>
      <c r="M1206" s="29"/>
      <c r="N1206" s="29"/>
    </row>
    <row r="1207" spans="2:14" x14ac:dyDescent="0.2">
      <c r="B1207" s="29">
        <v>24</v>
      </c>
      <c r="C1207" s="92"/>
      <c r="D1207" s="92"/>
      <c r="E1207" s="92"/>
      <c r="F1207" s="92"/>
      <c r="G1207" s="92"/>
      <c r="H1207" s="92"/>
      <c r="I1207" s="92"/>
      <c r="J1207" s="92"/>
      <c r="K1207" s="92"/>
      <c r="L1207" s="131" t="s">
        <v>33</v>
      </c>
      <c r="M1207" s="131"/>
      <c r="N1207" s="131"/>
    </row>
    <row r="1208" spans="2:14" x14ac:dyDescent="0.2">
      <c r="B1208" s="29"/>
      <c r="C1208" s="92"/>
      <c r="D1208" s="92"/>
      <c r="E1208" s="92"/>
      <c r="F1208" s="92"/>
      <c r="G1208" s="92"/>
      <c r="H1208" s="92"/>
      <c r="I1208" s="92"/>
      <c r="J1208" s="92"/>
      <c r="K1208" s="92"/>
      <c r="L1208" s="92"/>
      <c r="M1208" s="92"/>
      <c r="N1208" s="92"/>
    </row>
    <row r="1209" spans="2:14" x14ac:dyDescent="0.2">
      <c r="B1209" s="29" t="s">
        <v>34</v>
      </c>
      <c r="C1209" s="99"/>
      <c r="D1209" s="99"/>
      <c r="E1209" s="99"/>
      <c r="F1209" s="99"/>
      <c r="G1209" s="99"/>
      <c r="H1209" s="99"/>
      <c r="I1209" s="99"/>
      <c r="J1209" s="99"/>
      <c r="K1209" s="99"/>
      <c r="L1209" s="99"/>
      <c r="M1209" s="99"/>
      <c r="N1209" s="99"/>
    </row>
    <row r="1210" spans="2:14" x14ac:dyDescent="0.2">
      <c r="B1210" s="29" t="s">
        <v>35</v>
      </c>
      <c r="C1210" s="99"/>
      <c r="D1210" s="99"/>
      <c r="E1210" s="99"/>
      <c r="F1210" s="99"/>
      <c r="G1210" s="99"/>
      <c r="H1210" s="99"/>
      <c r="I1210" s="99"/>
      <c r="J1210" s="99"/>
      <c r="K1210" s="99"/>
      <c r="L1210" s="99"/>
      <c r="M1210" s="99"/>
      <c r="N1210" s="99"/>
    </row>
    <row r="1211" spans="2:14" x14ac:dyDescent="0.2">
      <c r="B1211" s="29" t="s">
        <v>276</v>
      </c>
      <c r="C1211" s="99"/>
      <c r="D1211" s="99"/>
      <c r="E1211" s="99"/>
      <c r="F1211" s="99"/>
      <c r="G1211" s="99"/>
      <c r="H1211" s="99"/>
      <c r="I1211" s="99"/>
      <c r="J1211" s="99"/>
      <c r="K1211" s="99"/>
      <c r="L1211" s="99"/>
      <c r="M1211" s="99"/>
      <c r="N1211" s="99"/>
    </row>
    <row r="1212" spans="2:14" x14ac:dyDescent="0.2">
      <c r="B1212" s="29"/>
      <c r="C1212" s="92"/>
      <c r="D1212" s="92"/>
      <c r="E1212" s="92"/>
      <c r="F1212" s="92"/>
      <c r="G1212" s="92"/>
      <c r="H1212" s="92"/>
      <c r="I1212" s="92"/>
      <c r="J1212" s="92"/>
      <c r="K1212" s="92"/>
      <c r="L1212" s="92"/>
      <c r="M1212" s="92"/>
      <c r="N1212" s="92"/>
    </row>
    <row r="1213" spans="2:14" x14ac:dyDescent="0.2">
      <c r="B1213" s="29"/>
      <c r="C1213" s="29"/>
      <c r="D1213" s="29"/>
      <c r="E1213" s="29"/>
      <c r="F1213" s="29"/>
      <c r="G1213" s="29"/>
      <c r="H1213" s="29"/>
      <c r="I1213" s="29"/>
      <c r="J1213" s="29"/>
      <c r="K1213" s="29"/>
      <c r="L1213" s="29"/>
      <c r="M1213" s="29"/>
      <c r="N1213" s="29"/>
    </row>
    <row r="1214" spans="2:14" x14ac:dyDescent="0.2">
      <c r="B1214" s="132" t="s">
        <v>25</v>
      </c>
      <c r="C1214" s="134" t="s">
        <v>36</v>
      </c>
      <c r="D1214" s="136" t="s">
        <v>37</v>
      </c>
      <c r="E1214" s="136" t="s">
        <v>38</v>
      </c>
      <c r="F1214" s="136" t="s">
        <v>63</v>
      </c>
      <c r="G1214" s="136" t="s">
        <v>39</v>
      </c>
      <c r="H1214" s="136" t="s">
        <v>8</v>
      </c>
      <c r="I1214" s="137" t="s">
        <v>40</v>
      </c>
      <c r="J1214" s="137"/>
      <c r="K1214" s="137"/>
      <c r="L1214" s="137"/>
      <c r="M1214" s="138" t="s">
        <v>41</v>
      </c>
      <c r="N1214" s="139" t="s">
        <v>42</v>
      </c>
    </row>
    <row r="1215" spans="2:14" x14ac:dyDescent="0.2">
      <c r="B1215" s="133"/>
      <c r="C1215" s="135"/>
      <c r="D1215" s="136"/>
      <c r="E1215" s="136"/>
      <c r="F1215" s="136"/>
      <c r="G1215" s="136"/>
      <c r="H1215" s="136"/>
      <c r="I1215" s="44" t="s">
        <v>43</v>
      </c>
      <c r="J1215" s="44" t="s">
        <v>44</v>
      </c>
      <c r="K1215" s="44" t="s">
        <v>45</v>
      </c>
      <c r="L1215" s="44" t="s">
        <v>46</v>
      </c>
      <c r="M1215" s="138"/>
      <c r="N1215" s="140"/>
    </row>
    <row r="1216" spans="2:14" x14ac:dyDescent="0.2">
      <c r="B1216" s="121" t="s">
        <v>274</v>
      </c>
      <c r="C1216" s="122"/>
      <c r="D1216" s="122"/>
      <c r="E1216" s="122"/>
      <c r="F1216" s="122"/>
      <c r="G1216" s="123"/>
      <c r="H1216" s="45" t="s">
        <v>17</v>
      </c>
      <c r="I1216" s="46">
        <v>172.66</v>
      </c>
      <c r="J1216" s="46">
        <v>123.04</v>
      </c>
      <c r="K1216" s="46">
        <v>62.34</v>
      </c>
      <c r="L1216" s="46"/>
      <c r="M1216" s="46">
        <v>9.84</v>
      </c>
      <c r="N1216" s="46"/>
    </row>
    <row r="1217" spans="2:14" x14ac:dyDescent="0.2">
      <c r="B1217" s="124"/>
      <c r="C1217" s="125"/>
      <c r="D1217" s="125"/>
      <c r="E1217" s="125"/>
      <c r="F1217" s="125"/>
      <c r="G1217" s="126"/>
      <c r="H1217" s="45" t="s">
        <v>22</v>
      </c>
      <c r="I1217" s="46">
        <v>1291.5</v>
      </c>
      <c r="J1217" s="46">
        <v>922.79</v>
      </c>
      <c r="K1217" s="46">
        <v>464.27</v>
      </c>
      <c r="L1217" s="46"/>
      <c r="M1217" s="46">
        <v>40.19</v>
      </c>
      <c r="N1217" s="46"/>
    </row>
    <row r="1218" spans="2:14" x14ac:dyDescent="0.2">
      <c r="B1218" s="124"/>
      <c r="C1218" s="125"/>
      <c r="D1218" s="125"/>
      <c r="E1218" s="125"/>
      <c r="F1218" s="125"/>
      <c r="G1218" s="126"/>
      <c r="H1218" s="45" t="s">
        <v>19</v>
      </c>
      <c r="I1218" s="46">
        <v>102.53</v>
      </c>
      <c r="J1218" s="46">
        <v>74.64</v>
      </c>
      <c r="K1218" s="46">
        <v>38.14</v>
      </c>
      <c r="L1218" s="46"/>
      <c r="M1218" s="46">
        <v>2.0499999999999998</v>
      </c>
      <c r="N1218" s="46"/>
    </row>
    <row r="1219" spans="2:14" x14ac:dyDescent="0.2">
      <c r="B1219" s="124"/>
      <c r="C1219" s="125"/>
      <c r="D1219" s="125"/>
      <c r="E1219" s="125"/>
      <c r="F1219" s="125"/>
      <c r="G1219" s="126"/>
      <c r="H1219" s="45" t="s">
        <v>23</v>
      </c>
      <c r="I1219" s="46">
        <v>102.53</v>
      </c>
      <c r="J1219" s="46">
        <v>74.64</v>
      </c>
      <c r="K1219" s="46">
        <v>38.14</v>
      </c>
      <c r="L1219" s="46"/>
      <c r="M1219" s="46">
        <v>2.0499999999999998</v>
      </c>
      <c r="N1219" s="46"/>
    </row>
    <row r="1220" spans="2:14" x14ac:dyDescent="0.2">
      <c r="B1220" s="127"/>
      <c r="C1220" s="128"/>
      <c r="D1220" s="128"/>
      <c r="E1220" s="128"/>
      <c r="F1220" s="128"/>
      <c r="G1220" s="129"/>
      <c r="H1220" s="45" t="s">
        <v>18</v>
      </c>
      <c r="I1220" s="46">
        <v>32.81</v>
      </c>
      <c r="J1220" s="46">
        <v>25.02</v>
      </c>
      <c r="K1220" s="46">
        <v>12.71</v>
      </c>
      <c r="L1220" s="46"/>
      <c r="M1220" s="46">
        <v>0.82</v>
      </c>
      <c r="N1220" s="46"/>
    </row>
    <row r="1221" spans="2:14" x14ac:dyDescent="0.2">
      <c r="B1221" s="47" t="s">
        <v>254</v>
      </c>
      <c r="C1221" s="44" t="s">
        <v>47</v>
      </c>
      <c r="D1221" s="47">
        <v>61</v>
      </c>
      <c r="E1221" s="47">
        <v>9</v>
      </c>
      <c r="F1221" s="47">
        <v>1</v>
      </c>
      <c r="G1221" s="48">
        <v>1.3</v>
      </c>
      <c r="H1221" s="49" t="s">
        <v>17</v>
      </c>
      <c r="I1221" s="50">
        <v>1.34</v>
      </c>
      <c r="J1221" s="50">
        <v>21.79</v>
      </c>
      <c r="K1221" s="50">
        <v>11.13</v>
      </c>
      <c r="L1221" s="31">
        <f>IFERROR(SUM(I1221,J1221,K1221),"")</f>
        <v>34.26</v>
      </c>
      <c r="M1221" s="51">
        <v>65.27</v>
      </c>
      <c r="N1221" s="31">
        <f>IFERROR(SUM(L1221,M1221),"")</f>
        <v>99.53</v>
      </c>
    </row>
    <row r="1222" spans="2:14" x14ac:dyDescent="0.2">
      <c r="B1222" s="44"/>
      <c r="C1222" s="44"/>
      <c r="D1222" s="44"/>
      <c r="E1222" s="44"/>
      <c r="F1222" s="44"/>
      <c r="G1222" s="44"/>
      <c r="H1222" s="32" t="s">
        <v>48</v>
      </c>
      <c r="I1222" s="33">
        <f>IFERROR(I1221*I1216,"")</f>
        <v>231.36440000000002</v>
      </c>
      <c r="J1222" s="33">
        <f t="shared" ref="J1222:K1222" si="207">IFERROR(J1221*J1216,"")</f>
        <v>2681.0416</v>
      </c>
      <c r="K1222" s="33">
        <f t="shared" si="207"/>
        <v>693.84420000000011</v>
      </c>
      <c r="L1222" s="33">
        <f>IFERROR(SUM(I1222,J1222,K1222),"")</f>
        <v>3606.2501999999999</v>
      </c>
      <c r="M1222" s="33">
        <f>IFERROR(M1221*M1216,"")</f>
        <v>642.2568</v>
      </c>
      <c r="N1222" s="33">
        <f>IFERROR(SUM(L1222,M1222),"")</f>
        <v>4248.5069999999996</v>
      </c>
    </row>
    <row r="1223" spans="2:14" x14ac:dyDescent="0.2">
      <c r="B1223" s="44"/>
      <c r="C1223" s="44"/>
      <c r="D1223" s="44"/>
      <c r="E1223" s="44"/>
      <c r="F1223" s="44"/>
      <c r="G1223" s="44"/>
      <c r="H1223" s="49" t="s">
        <v>22</v>
      </c>
      <c r="I1223" s="50"/>
      <c r="J1223" s="50" t="str">
        <f>IFERROR(INDEX([1]Извещение!$J$7:$T$47,MATCH(CONCATENATE([1]РАСЧЕТ!B1180,"/",[1]РАСЧЕТ!D1180,"/",[1]РАСЧЕТ!E1180,"/",F1221,"/",H1223),[1]Извещение!#REF!,0),3),"")</f>
        <v/>
      </c>
      <c r="K1223" s="50" t="str">
        <f>IFERROR(INDEX([1]Извещение!$J$7:$T$47,MATCH(CONCATENATE([1]РАСЧЕТ!B1180,"/",[1]РАСЧЕТ!D1180,"/",[1]РАСЧЕТ!E1180,"/",F1221,"/",H1223),[1]Извещение!#REF!,0),4),"")</f>
        <v/>
      </c>
      <c r="L1223" s="31">
        <f t="shared" ref="L1223:L1232" si="208">IFERROR(SUM(I1223,J1223,K1223),"")</f>
        <v>0</v>
      </c>
      <c r="M1223" s="51" t="str">
        <f>IFERROR(INDEX([1]Извещение!$J$7:$T$47,MATCH(CONCATENATE([1]РАСЧЕТ!B1180,"/",[1]РАСЧЕТ!D1180,"/",[1]РАСЧЕТ!E1180,"/",F1221,"/",H1223),[1]Извещение!#REF!,0),6),"")</f>
        <v/>
      </c>
      <c r="N1223" s="31">
        <f t="shared" ref="N1223" si="209">IFERROR(SUM(L1223,M1223),"")</f>
        <v>0</v>
      </c>
    </row>
    <row r="1224" spans="2:14" x14ac:dyDescent="0.2">
      <c r="B1224" s="44"/>
      <c r="C1224" s="44"/>
      <c r="D1224" s="44"/>
      <c r="E1224" s="44"/>
      <c r="F1224" s="44"/>
      <c r="G1224" s="44"/>
      <c r="H1224" s="32" t="s">
        <v>48</v>
      </c>
      <c r="I1224" s="33">
        <f>IFERROR(I1223*I1217,"")</f>
        <v>0</v>
      </c>
      <c r="J1224" s="33" t="str">
        <f t="shared" ref="J1224:K1224" si="210">IFERROR(J1223*J1217,"")</f>
        <v/>
      </c>
      <c r="K1224" s="33" t="str">
        <f t="shared" si="210"/>
        <v/>
      </c>
      <c r="L1224" s="33">
        <f t="shared" si="208"/>
        <v>0</v>
      </c>
      <c r="M1224" s="33" t="str">
        <f t="shared" ref="M1224" si="211">IFERROR(M1223*M1217,"")</f>
        <v/>
      </c>
      <c r="N1224" s="33">
        <f>IFERROR(SUM(L1224,M1224),"")</f>
        <v>0</v>
      </c>
    </row>
    <row r="1225" spans="2:14" x14ac:dyDescent="0.2">
      <c r="B1225" s="44"/>
      <c r="C1225" s="44"/>
      <c r="D1225" s="44"/>
      <c r="E1225" s="44"/>
      <c r="F1225" s="44"/>
      <c r="G1225" s="44"/>
      <c r="H1225" s="34" t="s">
        <v>19</v>
      </c>
      <c r="I1225" s="51">
        <v>0</v>
      </c>
      <c r="J1225" s="51">
        <v>0</v>
      </c>
      <c r="K1225" s="51">
        <v>0</v>
      </c>
      <c r="L1225" s="31">
        <f t="shared" si="208"/>
        <v>0</v>
      </c>
      <c r="M1225" s="51">
        <v>0</v>
      </c>
      <c r="N1225" s="31">
        <f t="shared" ref="N1225" si="212">IFERROR(SUM(L1225,M1225),"")</f>
        <v>0</v>
      </c>
    </row>
    <row r="1226" spans="2:14" x14ac:dyDescent="0.2">
      <c r="B1226" s="44"/>
      <c r="C1226" s="44"/>
      <c r="D1226" s="44"/>
      <c r="E1226" s="44"/>
      <c r="F1226" s="44"/>
      <c r="G1226" s="44"/>
      <c r="H1226" s="32" t="s">
        <v>48</v>
      </c>
      <c r="I1226" s="33">
        <f>IFERROR(I1225*I1218,"")</f>
        <v>0</v>
      </c>
      <c r="J1226" s="33">
        <f>IFERROR(J1225*J1218,"")</f>
        <v>0</v>
      </c>
      <c r="K1226" s="33">
        <f>IFERROR(K1225*K1218,"")</f>
        <v>0</v>
      </c>
      <c r="L1226" s="33">
        <f t="shared" si="208"/>
        <v>0</v>
      </c>
      <c r="M1226" s="33">
        <f>IFERROR(M1225*M1218,"")</f>
        <v>0</v>
      </c>
      <c r="N1226" s="33">
        <f>IFERROR(SUM(L1226,M1226),"")</f>
        <v>0</v>
      </c>
    </row>
    <row r="1227" spans="2:14" x14ac:dyDescent="0.2">
      <c r="B1227" s="44"/>
      <c r="C1227" s="44"/>
      <c r="D1227" s="44"/>
      <c r="E1227" s="44"/>
      <c r="F1227" s="44"/>
      <c r="G1227" s="44"/>
      <c r="H1227" s="34" t="s">
        <v>23</v>
      </c>
      <c r="I1227" s="51"/>
      <c r="J1227" s="51" t="str">
        <f>IFERROR(INDEX([1]Извещение!$J$7:$T$47,MATCH(CONCATENATE([1]РАСЧЕТ!B1180,"/",[1]РАСЧЕТ!D1180,"/",[1]РАСЧЕТ!E1180,"/",F1221,"/",H1227),[1]Извещение!#REF!,0),3),"")</f>
        <v/>
      </c>
      <c r="K1227" s="51" t="str">
        <f>IFERROR(INDEX([1]Извещение!$J$7:$T$47,MATCH(CONCATENATE([1]РАСЧЕТ!B1180,"/",[1]РАСЧЕТ!D1180,"/",[1]РАСЧЕТ!E1180,"/",F1221,"/",H1227),[1]Извещение!#REF!,0),4),"")</f>
        <v/>
      </c>
      <c r="L1227" s="31">
        <f t="shared" si="208"/>
        <v>0</v>
      </c>
      <c r="M1227" s="51" t="str">
        <f>IFERROR(INDEX([1]Извещение!$J$7:$T$47,MATCH(CONCATENATE([1]РАСЧЕТ!B1180,"/",[1]РАСЧЕТ!D1180,"/",[1]РАСЧЕТ!E1180,"/",F1221,"/",H1227),[1]Извещение!#REF!,0),6),"")</f>
        <v/>
      </c>
      <c r="N1227" s="31">
        <f t="shared" ref="N1227" si="213">IFERROR(SUM(L1227,M1227),"")</f>
        <v>0</v>
      </c>
    </row>
    <row r="1228" spans="2:14" x14ac:dyDescent="0.2">
      <c r="B1228" s="44"/>
      <c r="C1228" s="44"/>
      <c r="D1228" s="44"/>
      <c r="E1228" s="44"/>
      <c r="F1228" s="44"/>
      <c r="G1228" s="44"/>
      <c r="H1228" s="32" t="s">
        <v>48</v>
      </c>
      <c r="I1228" s="33">
        <f>IFERROR(I1227*I1219,"")</f>
        <v>0</v>
      </c>
      <c r="J1228" s="33" t="str">
        <f>IFERROR(J1227*J1219,"")</f>
        <v/>
      </c>
      <c r="K1228" s="33" t="str">
        <f>IFERROR(K1227*K1219,"")</f>
        <v/>
      </c>
      <c r="L1228" s="33">
        <f t="shared" si="208"/>
        <v>0</v>
      </c>
      <c r="M1228" s="33" t="str">
        <f>IFERROR(M1227*M1219,"")</f>
        <v/>
      </c>
      <c r="N1228" s="33">
        <f>IFERROR(SUM(L1228,M1228),"")</f>
        <v>0</v>
      </c>
    </row>
    <row r="1229" spans="2:14" x14ac:dyDescent="0.2">
      <c r="B1229" s="44"/>
      <c r="C1229" s="44"/>
      <c r="D1229" s="44"/>
      <c r="E1229" s="44"/>
      <c r="F1229" s="44"/>
      <c r="G1229" s="44"/>
      <c r="H1229" s="34" t="s">
        <v>18</v>
      </c>
      <c r="I1229" s="51">
        <v>9.86</v>
      </c>
      <c r="J1229" s="51">
        <v>53.45</v>
      </c>
      <c r="K1229" s="51">
        <v>7.43</v>
      </c>
      <c r="L1229" s="31">
        <f t="shared" si="208"/>
        <v>70.740000000000009</v>
      </c>
      <c r="M1229" s="51">
        <v>94.08</v>
      </c>
      <c r="N1229" s="31">
        <f t="shared" ref="N1229" si="214">IFERROR(SUM(L1229,M1229),"")</f>
        <v>164.82</v>
      </c>
    </row>
    <row r="1230" spans="2:14" x14ac:dyDescent="0.2">
      <c r="B1230" s="44"/>
      <c r="C1230" s="44"/>
      <c r="D1230" s="44"/>
      <c r="E1230" s="44"/>
      <c r="F1230" s="44"/>
      <c r="G1230" s="44"/>
      <c r="H1230" s="32" t="s">
        <v>48</v>
      </c>
      <c r="I1230" s="33">
        <f>IFERROR(I1229*I1220,"")</f>
        <v>323.50659999999999</v>
      </c>
      <c r="J1230" s="33">
        <f>IFERROR(J1229*J1220,"")</f>
        <v>1337.319</v>
      </c>
      <c r="K1230" s="33">
        <f>IFERROR(K1229*K1220,"")</f>
        <v>94.435299999999998</v>
      </c>
      <c r="L1230" s="33">
        <f t="shared" si="208"/>
        <v>1755.2609</v>
      </c>
      <c r="M1230" s="33">
        <f>IFERROR(M1229*M1220,"")</f>
        <v>77.145599999999988</v>
      </c>
      <c r="N1230" s="33">
        <f>IFERROR(SUM(L1230,M1230),"")</f>
        <v>1832.4065000000001</v>
      </c>
    </row>
    <row r="1231" spans="2:14" x14ac:dyDescent="0.2">
      <c r="B1231" s="44"/>
      <c r="C1231" s="44"/>
      <c r="D1231" s="44"/>
      <c r="E1231" s="44"/>
      <c r="F1231" s="44"/>
      <c r="G1231" s="44"/>
      <c r="H1231" s="35" t="s">
        <v>49</v>
      </c>
      <c r="I1231" s="36">
        <f ca="1">SUM(I1221:OFFSET(I1231,-1,0))-I1232</f>
        <v>11.200000000000045</v>
      </c>
      <c r="J1231" s="36">
        <f ca="1">SUM(J1221:OFFSET(J1231,-1,0))-J1232</f>
        <v>75.239999999999782</v>
      </c>
      <c r="K1231" s="36">
        <f ca="1">SUM(K1221:OFFSET(K1231,-1,0))-K1232</f>
        <v>18.559999999999945</v>
      </c>
      <c r="L1231" s="36">
        <f t="shared" ca="1" si="208"/>
        <v>104.99999999999977</v>
      </c>
      <c r="M1231" s="36">
        <f ca="1">SUM(M1221:OFFSET(M1231,-1,0))-M1232</f>
        <v>159.35000000000002</v>
      </c>
      <c r="N1231" s="36">
        <f t="shared" ref="N1231" ca="1" si="215">IFERROR(SUM(L1231,M1231),"")</f>
        <v>264.3499999999998</v>
      </c>
    </row>
    <row r="1232" spans="2:14" x14ac:dyDescent="0.2">
      <c r="B1232" s="44"/>
      <c r="C1232" s="44"/>
      <c r="D1232" s="44"/>
      <c r="E1232" s="44"/>
      <c r="F1232" s="44"/>
      <c r="G1232" s="44"/>
      <c r="H1232" s="35" t="s">
        <v>64</v>
      </c>
      <c r="I1232" s="36">
        <f>SUMIF(H1221:H1230,"стоимость",I1221:I1230)</f>
        <v>554.87099999999998</v>
      </c>
      <c r="J1232" s="36">
        <f>SUMIF(H1221:H1230,"стоимость",J1221:J1230)</f>
        <v>4018.3606</v>
      </c>
      <c r="K1232" s="36">
        <f>SUMIF(H1221:H1230,"стоимость",K1221:K1230)</f>
        <v>788.2795000000001</v>
      </c>
      <c r="L1232" s="36">
        <f t="shared" si="208"/>
        <v>5361.5110999999997</v>
      </c>
      <c r="M1232" s="36">
        <f>SUMIF(H1221:H1230,"стоимость",M1221:M1230)</f>
        <v>719.40239999999994</v>
      </c>
      <c r="N1232" s="36">
        <f>IFERROR(SUM(L1232,M1232),"")</f>
        <v>6080.9134999999997</v>
      </c>
    </row>
    <row r="1233" spans="2:14" x14ac:dyDescent="0.2">
      <c r="B1233" s="52"/>
      <c r="C1233" s="52"/>
      <c r="D1233" s="52"/>
      <c r="E1233" s="52"/>
      <c r="F1233" s="52"/>
      <c r="G1233" s="53"/>
      <c r="H1233" s="37"/>
      <c r="I1233" s="37"/>
      <c r="J1233" s="37"/>
      <c r="K1233" s="37"/>
      <c r="L1233" s="38"/>
      <c r="M1233" s="37"/>
      <c r="N1233" s="37"/>
    </row>
    <row r="1234" spans="2:14" x14ac:dyDescent="0.2">
      <c r="B1234" s="130" t="s">
        <v>50</v>
      </c>
      <c r="C1234" s="130"/>
      <c r="D1234" s="130"/>
      <c r="E1234" s="130"/>
      <c r="F1234" s="93"/>
      <c r="G1234" s="29"/>
      <c r="H1234" s="29"/>
      <c r="I1234" s="29"/>
      <c r="J1234" s="37"/>
      <c r="K1234" s="37"/>
      <c r="L1234" s="38"/>
      <c r="M1234" s="37"/>
      <c r="N1234" s="37"/>
    </row>
    <row r="1235" spans="2:14" x14ac:dyDescent="0.2">
      <c r="B1235" s="119" t="s">
        <v>66</v>
      </c>
      <c r="C1235" s="119"/>
      <c r="D1235" s="119"/>
      <c r="E1235" s="119"/>
      <c r="F1235" s="119"/>
      <c r="G1235" s="119"/>
      <c r="H1235" s="119"/>
      <c r="I1235" s="119"/>
      <c r="J1235" s="37"/>
      <c r="K1235" s="37"/>
      <c r="L1235" s="38"/>
      <c r="M1235" s="37"/>
      <c r="N1235" s="37"/>
    </row>
    <row r="1236" spans="2:14" x14ac:dyDescent="0.2">
      <c r="B1236" s="119" t="s">
        <v>51</v>
      </c>
      <c r="C1236" s="119"/>
      <c r="D1236" s="119"/>
      <c r="E1236" s="119"/>
      <c r="F1236" s="119"/>
      <c r="G1236" s="119"/>
      <c r="H1236" s="119"/>
      <c r="I1236" s="119"/>
      <c r="J1236" s="37"/>
      <c r="K1236" s="37"/>
      <c r="L1236" s="38"/>
      <c r="M1236" s="37"/>
      <c r="N1236" s="37"/>
    </row>
    <row r="1237" spans="2:14" x14ac:dyDescent="0.2">
      <c r="B1237" s="119" t="s">
        <v>52</v>
      </c>
      <c r="C1237" s="119"/>
      <c r="D1237" s="119"/>
      <c r="E1237" s="119"/>
      <c r="F1237" s="119"/>
      <c r="G1237" s="119"/>
      <c r="H1237" s="119"/>
      <c r="I1237" s="119"/>
      <c r="J1237" s="37"/>
      <c r="K1237" s="37"/>
      <c r="L1237" s="38"/>
      <c r="M1237" s="37"/>
      <c r="N1237" s="37"/>
    </row>
    <row r="1238" spans="2:14" x14ac:dyDescent="0.2">
      <c r="B1238" s="119" t="s">
        <v>53</v>
      </c>
      <c r="C1238" s="119"/>
      <c r="D1238" s="119"/>
      <c r="E1238" s="119"/>
      <c r="F1238" s="119"/>
      <c r="G1238" s="119"/>
      <c r="H1238" s="119"/>
      <c r="I1238" s="119"/>
      <c r="J1238" s="37"/>
      <c r="K1238" s="37"/>
      <c r="L1238" s="38"/>
      <c r="M1238" s="37"/>
      <c r="N1238" s="37"/>
    </row>
    <row r="1239" spans="2:14" x14ac:dyDescent="0.2">
      <c r="B1239" s="119" t="s">
        <v>54</v>
      </c>
      <c r="C1239" s="119"/>
      <c r="D1239" s="119"/>
      <c r="E1239" s="119"/>
      <c r="F1239" s="119"/>
      <c r="G1239" s="119"/>
      <c r="H1239" s="119"/>
      <c r="I1239" s="119"/>
      <c r="J1239" s="29"/>
      <c r="K1239" s="29"/>
      <c r="L1239" s="29"/>
      <c r="M1239" s="29"/>
      <c r="N1239" s="29"/>
    </row>
    <row r="1240" spans="2:14" x14ac:dyDescent="0.2">
      <c r="B1240" s="119" t="s">
        <v>55</v>
      </c>
      <c r="C1240" s="119"/>
      <c r="D1240" s="119"/>
      <c r="E1240" s="119"/>
      <c r="F1240" s="119"/>
      <c r="G1240" s="119"/>
      <c r="H1240" s="119"/>
      <c r="I1240" s="119"/>
      <c r="J1240" s="29"/>
      <c r="K1240" s="29"/>
      <c r="L1240" s="29"/>
      <c r="M1240" s="29"/>
      <c r="N1240" s="29"/>
    </row>
    <row r="1241" spans="2:14" x14ac:dyDescent="0.2">
      <c r="B1241" s="119" t="s">
        <v>56</v>
      </c>
      <c r="C1241" s="119"/>
      <c r="D1241" s="119"/>
      <c r="E1241" s="119"/>
      <c r="F1241" s="119"/>
      <c r="G1241" s="119"/>
      <c r="H1241" s="119"/>
      <c r="I1241" s="119"/>
      <c r="J1241" s="29"/>
      <c r="K1241" s="29"/>
      <c r="L1241" s="29"/>
      <c r="M1241" s="29"/>
      <c r="N1241" s="29"/>
    </row>
    <row r="1242" spans="2:14" x14ac:dyDescent="0.2">
      <c r="B1242" s="119" t="s">
        <v>57</v>
      </c>
      <c r="C1242" s="119"/>
      <c r="D1242" s="119"/>
      <c r="E1242" s="119"/>
      <c r="F1242" s="119"/>
      <c r="G1242" s="119"/>
      <c r="H1242" s="119"/>
      <c r="I1242" s="119"/>
      <c r="J1242" s="29"/>
      <c r="K1242" s="29"/>
      <c r="L1242" s="29"/>
      <c r="M1242" s="29"/>
      <c r="N1242" s="29"/>
    </row>
    <row r="1243" spans="2:14" x14ac:dyDescent="0.2">
      <c r="B1243" s="94"/>
      <c r="C1243" s="94"/>
      <c r="D1243" s="94"/>
      <c r="E1243" s="94"/>
      <c r="F1243" s="94"/>
      <c r="G1243" s="94"/>
      <c r="H1243" s="94"/>
      <c r="I1243" s="94"/>
      <c r="J1243" s="29"/>
      <c r="K1243" s="29"/>
      <c r="L1243" s="29"/>
      <c r="M1243" s="29"/>
      <c r="N1243" s="29"/>
    </row>
    <row r="1244" spans="2:14" x14ac:dyDescent="0.2">
      <c r="B1244" s="29" t="s">
        <v>58</v>
      </c>
      <c r="C1244" s="29"/>
      <c r="D1244" s="29"/>
      <c r="E1244" s="29"/>
      <c r="F1244" s="29"/>
      <c r="G1244" s="29"/>
      <c r="H1244" s="29"/>
      <c r="I1244" s="29"/>
      <c r="J1244" s="29" t="s">
        <v>59</v>
      </c>
      <c r="K1244" s="29"/>
      <c r="L1244" s="29"/>
      <c r="M1244" s="29"/>
      <c r="N1244" s="29"/>
    </row>
    <row r="1245" spans="2:14" x14ac:dyDescent="0.2">
      <c r="B1245" s="56" t="s">
        <v>65</v>
      </c>
      <c r="C1245" s="56"/>
      <c r="D1245" s="29"/>
      <c r="E1245" s="29"/>
      <c r="F1245" s="29"/>
      <c r="G1245" s="29"/>
      <c r="H1245" s="29"/>
      <c r="I1245" s="29"/>
      <c r="J1245" s="56"/>
      <c r="K1245" s="56"/>
      <c r="L1245" s="56"/>
      <c r="M1245" s="29"/>
      <c r="N1245" s="29"/>
    </row>
    <row r="1246" spans="2:14" x14ac:dyDescent="0.2">
      <c r="B1246" s="40" t="s">
        <v>60</v>
      </c>
      <c r="C1246" s="29"/>
      <c r="D1246" s="29"/>
      <c r="E1246" s="29"/>
      <c r="F1246" s="29"/>
      <c r="G1246" s="29"/>
      <c r="H1246" s="29"/>
      <c r="I1246" s="29"/>
      <c r="J1246" s="29" t="s">
        <v>60</v>
      </c>
      <c r="K1246" s="29"/>
      <c r="L1246" s="29"/>
      <c r="M1246" s="29"/>
      <c r="N1246" s="29"/>
    </row>
    <row r="1247" spans="2:14" x14ac:dyDescent="0.2">
      <c r="B1247" s="29"/>
      <c r="C1247" s="29"/>
      <c r="D1247" s="29"/>
      <c r="E1247" s="29"/>
      <c r="F1247" s="29"/>
      <c r="G1247" s="29"/>
      <c r="H1247" s="29"/>
      <c r="I1247" s="29"/>
      <c r="J1247" s="29"/>
      <c r="K1247" s="29"/>
      <c r="L1247" s="29"/>
      <c r="M1247" s="29"/>
      <c r="N1247" s="29"/>
    </row>
    <row r="1248" spans="2:14" x14ac:dyDescent="0.2">
      <c r="B1248" s="56"/>
      <c r="C1248" s="56"/>
      <c r="D1248" s="29"/>
      <c r="E1248" s="29"/>
      <c r="F1248" s="29"/>
      <c r="G1248" s="29"/>
      <c r="H1248" s="29"/>
      <c r="I1248" s="29"/>
      <c r="J1248" s="56"/>
      <c r="K1248" s="56"/>
      <c r="L1248" s="56"/>
      <c r="M1248" s="29"/>
      <c r="N1248" s="29"/>
    </row>
    <row r="1249" spans="2:14" x14ac:dyDescent="0.2">
      <c r="B1249" s="91" t="s">
        <v>61</v>
      </c>
      <c r="C1249" s="29"/>
      <c r="D1249" s="29"/>
      <c r="E1249" s="29"/>
      <c r="F1249" s="29"/>
      <c r="G1249" s="29"/>
      <c r="H1249" s="29"/>
      <c r="I1249" s="29"/>
      <c r="J1249" s="120" t="s">
        <v>61</v>
      </c>
      <c r="K1249" s="120"/>
      <c r="L1249" s="120"/>
      <c r="M1249" s="29"/>
      <c r="N1249" s="29"/>
    </row>
    <row r="1250" spans="2:14" x14ac:dyDescent="0.2">
      <c r="B1250" s="29"/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</row>
    <row r="1251" spans="2:14" x14ac:dyDescent="0.2">
      <c r="B1251" s="94" t="s">
        <v>62</v>
      </c>
      <c r="C1251" s="29"/>
      <c r="D1251" s="29"/>
      <c r="E1251" s="29"/>
      <c r="F1251" s="29"/>
      <c r="G1251" s="29"/>
      <c r="H1251" s="29"/>
      <c r="I1251" s="29"/>
      <c r="J1251" s="29" t="s">
        <v>62</v>
      </c>
      <c r="K1251" s="29"/>
      <c r="L1251" s="29"/>
      <c r="M1251" s="29"/>
      <c r="N1251" s="29"/>
    </row>
    <row r="1253" spans="2:14" x14ac:dyDescent="0.2">
      <c r="B1253" s="29"/>
      <c r="C1253" s="29"/>
      <c r="D1253" s="29"/>
      <c r="E1253" s="29"/>
      <c r="F1253" s="29"/>
      <c r="G1253" s="29"/>
      <c r="H1253" s="29"/>
      <c r="I1253" s="29"/>
      <c r="J1253" s="29"/>
      <c r="K1253" s="29"/>
      <c r="M1253" s="29"/>
      <c r="N1253" s="88" t="s">
        <v>28</v>
      </c>
    </row>
    <row r="1254" spans="2:14" x14ac:dyDescent="0.2">
      <c r="B1254" s="29"/>
      <c r="C1254" s="29"/>
      <c r="D1254" s="29"/>
      <c r="E1254" s="29"/>
      <c r="F1254" s="29"/>
      <c r="G1254" s="29"/>
      <c r="H1254" s="29"/>
      <c r="I1254" s="29"/>
      <c r="J1254" s="29"/>
      <c r="K1254" s="29"/>
      <c r="M1254" s="29"/>
      <c r="N1254" s="88" t="s">
        <v>29</v>
      </c>
    </row>
    <row r="1255" spans="2:14" x14ac:dyDescent="0.2">
      <c r="B1255" s="29"/>
      <c r="C1255" s="29"/>
      <c r="D1255" s="29"/>
      <c r="E1255" s="29"/>
      <c r="F1255" s="29"/>
      <c r="G1255" s="29"/>
      <c r="H1255" s="29"/>
      <c r="I1255" s="29"/>
      <c r="J1255" s="29"/>
      <c r="K1255" s="29"/>
      <c r="M1255" s="29"/>
      <c r="N1255" s="88" t="s">
        <v>30</v>
      </c>
    </row>
    <row r="1256" spans="2:14" x14ac:dyDescent="0.2">
      <c r="B1256" s="29"/>
      <c r="C1256" s="29"/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</row>
    <row r="1257" spans="2:14" x14ac:dyDescent="0.2">
      <c r="B1257" s="29"/>
      <c r="C1257" s="131" t="s">
        <v>31</v>
      </c>
      <c r="D1257" s="131"/>
      <c r="E1257" s="131"/>
      <c r="F1257" s="131"/>
      <c r="G1257" s="131"/>
      <c r="H1257" s="131"/>
      <c r="I1257" s="131"/>
      <c r="J1257" s="131"/>
      <c r="K1257" s="131"/>
      <c r="L1257" s="131"/>
      <c r="M1257" s="29"/>
      <c r="N1257" s="29"/>
    </row>
    <row r="1258" spans="2:14" x14ac:dyDescent="0.2">
      <c r="B1258" s="29"/>
      <c r="C1258" s="131" t="s">
        <v>32</v>
      </c>
      <c r="D1258" s="131"/>
      <c r="E1258" s="131"/>
      <c r="F1258" s="131"/>
      <c r="G1258" s="131"/>
      <c r="H1258" s="131"/>
      <c r="I1258" s="131"/>
      <c r="J1258" s="131"/>
      <c r="K1258" s="131"/>
      <c r="L1258" s="131"/>
      <c r="M1258" s="29"/>
      <c r="N1258" s="29"/>
    </row>
    <row r="1259" spans="2:14" x14ac:dyDescent="0.2">
      <c r="B1259" s="29">
        <v>25</v>
      </c>
      <c r="C1259" s="92"/>
      <c r="D1259" s="92"/>
      <c r="E1259" s="92"/>
      <c r="F1259" s="92"/>
      <c r="G1259" s="92"/>
      <c r="H1259" s="92"/>
      <c r="I1259" s="92"/>
      <c r="J1259" s="92"/>
      <c r="K1259" s="92"/>
      <c r="L1259" s="131" t="s">
        <v>33</v>
      </c>
      <c r="M1259" s="131"/>
      <c r="N1259" s="131"/>
    </row>
    <row r="1260" spans="2:14" x14ac:dyDescent="0.2">
      <c r="B1260" s="29"/>
      <c r="C1260" s="92"/>
      <c r="D1260" s="92"/>
      <c r="E1260" s="92"/>
      <c r="F1260" s="92"/>
      <c r="G1260" s="92"/>
      <c r="H1260" s="92"/>
      <c r="I1260" s="92"/>
      <c r="J1260" s="92"/>
      <c r="K1260" s="92"/>
      <c r="L1260" s="92"/>
      <c r="M1260" s="92"/>
      <c r="N1260" s="92"/>
    </row>
    <row r="1261" spans="2:14" x14ac:dyDescent="0.2">
      <c r="B1261" s="29" t="s">
        <v>34</v>
      </c>
      <c r="C1261" s="99"/>
      <c r="D1261" s="99"/>
      <c r="E1261" s="99"/>
      <c r="F1261" s="99"/>
      <c r="G1261" s="99"/>
      <c r="H1261" s="99"/>
      <c r="I1261" s="99"/>
      <c r="J1261" s="99"/>
      <c r="K1261" s="99"/>
      <c r="L1261" s="99"/>
      <c r="M1261" s="99"/>
      <c r="N1261" s="99"/>
    </row>
    <row r="1262" spans="2:14" x14ac:dyDescent="0.2">
      <c r="B1262" s="29" t="s">
        <v>35</v>
      </c>
      <c r="C1262" s="99"/>
      <c r="D1262" s="99"/>
      <c r="E1262" s="99"/>
      <c r="F1262" s="99"/>
      <c r="G1262" s="99"/>
      <c r="H1262" s="99"/>
      <c r="I1262" s="99"/>
      <c r="J1262" s="99"/>
      <c r="K1262" s="99"/>
      <c r="L1262" s="99"/>
      <c r="M1262" s="99"/>
      <c r="N1262" s="99"/>
    </row>
    <row r="1263" spans="2:14" x14ac:dyDescent="0.2">
      <c r="B1263" s="29" t="s">
        <v>276</v>
      </c>
      <c r="C1263" s="99"/>
      <c r="D1263" s="99"/>
      <c r="E1263" s="99"/>
      <c r="F1263" s="99"/>
      <c r="G1263" s="99"/>
      <c r="H1263" s="99"/>
      <c r="I1263" s="99"/>
      <c r="J1263" s="99"/>
      <c r="K1263" s="99"/>
      <c r="L1263" s="99"/>
      <c r="M1263" s="99"/>
      <c r="N1263" s="99"/>
    </row>
    <row r="1264" spans="2:14" x14ac:dyDescent="0.2">
      <c r="B1264" s="29"/>
      <c r="C1264" s="92"/>
      <c r="D1264" s="92"/>
      <c r="E1264" s="92"/>
      <c r="F1264" s="92"/>
      <c r="G1264" s="92"/>
      <c r="H1264" s="92"/>
      <c r="I1264" s="92"/>
      <c r="J1264" s="92"/>
      <c r="K1264" s="92"/>
      <c r="L1264" s="92"/>
      <c r="M1264" s="92"/>
      <c r="N1264" s="92"/>
    </row>
    <row r="1265" spans="2:14" x14ac:dyDescent="0.2">
      <c r="B1265" s="29"/>
      <c r="C1265" s="29"/>
      <c r="D1265" s="29"/>
      <c r="E1265" s="29"/>
      <c r="F1265" s="29"/>
      <c r="G1265" s="29"/>
      <c r="H1265" s="29"/>
      <c r="I1265" s="29"/>
      <c r="J1265" s="29"/>
      <c r="K1265" s="29"/>
      <c r="L1265" s="29"/>
      <c r="M1265" s="29"/>
      <c r="N1265" s="29"/>
    </row>
    <row r="1266" spans="2:14" x14ac:dyDescent="0.2">
      <c r="B1266" s="132" t="s">
        <v>25</v>
      </c>
      <c r="C1266" s="134" t="s">
        <v>36</v>
      </c>
      <c r="D1266" s="136" t="s">
        <v>37</v>
      </c>
      <c r="E1266" s="136" t="s">
        <v>38</v>
      </c>
      <c r="F1266" s="136" t="s">
        <v>63</v>
      </c>
      <c r="G1266" s="136" t="s">
        <v>39</v>
      </c>
      <c r="H1266" s="136" t="s">
        <v>8</v>
      </c>
      <c r="I1266" s="137" t="s">
        <v>40</v>
      </c>
      <c r="J1266" s="137"/>
      <c r="K1266" s="137"/>
      <c r="L1266" s="137"/>
      <c r="M1266" s="138" t="s">
        <v>41</v>
      </c>
      <c r="N1266" s="139" t="s">
        <v>42</v>
      </c>
    </row>
    <row r="1267" spans="2:14" x14ac:dyDescent="0.2">
      <c r="B1267" s="133"/>
      <c r="C1267" s="135"/>
      <c r="D1267" s="136"/>
      <c r="E1267" s="136"/>
      <c r="F1267" s="136"/>
      <c r="G1267" s="136"/>
      <c r="H1267" s="136"/>
      <c r="I1267" s="44" t="s">
        <v>43</v>
      </c>
      <c r="J1267" s="44" t="s">
        <v>44</v>
      </c>
      <c r="K1267" s="44" t="s">
        <v>45</v>
      </c>
      <c r="L1267" s="44" t="s">
        <v>46</v>
      </c>
      <c r="M1267" s="138"/>
      <c r="N1267" s="140"/>
    </row>
    <row r="1268" spans="2:14" x14ac:dyDescent="0.2">
      <c r="B1268" s="121" t="s">
        <v>274</v>
      </c>
      <c r="C1268" s="122"/>
      <c r="D1268" s="122"/>
      <c r="E1268" s="122"/>
      <c r="F1268" s="122"/>
      <c r="G1268" s="123"/>
      <c r="H1268" s="45" t="s">
        <v>17</v>
      </c>
      <c r="I1268" s="46">
        <v>172.66</v>
      </c>
      <c r="J1268" s="46">
        <v>123.04</v>
      </c>
      <c r="K1268" s="46">
        <v>62.34</v>
      </c>
      <c r="L1268" s="46"/>
      <c r="M1268" s="46">
        <v>9.84</v>
      </c>
      <c r="N1268" s="46"/>
    </row>
    <row r="1269" spans="2:14" x14ac:dyDescent="0.2">
      <c r="B1269" s="124"/>
      <c r="C1269" s="125"/>
      <c r="D1269" s="125"/>
      <c r="E1269" s="125"/>
      <c r="F1269" s="125"/>
      <c r="G1269" s="126"/>
      <c r="H1269" s="45" t="s">
        <v>22</v>
      </c>
      <c r="I1269" s="46">
        <v>1291.5</v>
      </c>
      <c r="J1269" s="46">
        <v>922.79</v>
      </c>
      <c r="K1269" s="46">
        <v>464.27</v>
      </c>
      <c r="L1269" s="46"/>
      <c r="M1269" s="46">
        <v>40.19</v>
      </c>
      <c r="N1269" s="46"/>
    </row>
    <row r="1270" spans="2:14" x14ac:dyDescent="0.2">
      <c r="B1270" s="124"/>
      <c r="C1270" s="125"/>
      <c r="D1270" s="125"/>
      <c r="E1270" s="125"/>
      <c r="F1270" s="125"/>
      <c r="G1270" s="126"/>
      <c r="H1270" s="45" t="s">
        <v>19</v>
      </c>
      <c r="I1270" s="46">
        <v>102.53</v>
      </c>
      <c r="J1270" s="46">
        <v>74.64</v>
      </c>
      <c r="K1270" s="46">
        <v>38.14</v>
      </c>
      <c r="L1270" s="46"/>
      <c r="M1270" s="46">
        <v>2.0499999999999998</v>
      </c>
      <c r="N1270" s="46"/>
    </row>
    <row r="1271" spans="2:14" x14ac:dyDescent="0.2">
      <c r="B1271" s="124"/>
      <c r="C1271" s="125"/>
      <c r="D1271" s="125"/>
      <c r="E1271" s="125"/>
      <c r="F1271" s="125"/>
      <c r="G1271" s="126"/>
      <c r="H1271" s="45" t="s">
        <v>23</v>
      </c>
      <c r="I1271" s="46">
        <v>102.53</v>
      </c>
      <c r="J1271" s="46">
        <v>74.64</v>
      </c>
      <c r="K1271" s="46">
        <v>38.14</v>
      </c>
      <c r="L1271" s="46"/>
      <c r="M1271" s="46">
        <v>2.0499999999999998</v>
      </c>
      <c r="N1271" s="46"/>
    </row>
    <row r="1272" spans="2:14" x14ac:dyDescent="0.2">
      <c r="B1272" s="127"/>
      <c r="C1272" s="128"/>
      <c r="D1272" s="128"/>
      <c r="E1272" s="128"/>
      <c r="F1272" s="128"/>
      <c r="G1272" s="129"/>
      <c r="H1272" s="45" t="s">
        <v>18</v>
      </c>
      <c r="I1272" s="46">
        <v>32.81</v>
      </c>
      <c r="J1272" s="46">
        <v>25.02</v>
      </c>
      <c r="K1272" s="46">
        <v>12.71</v>
      </c>
      <c r="L1272" s="46"/>
      <c r="M1272" s="46">
        <v>0.82</v>
      </c>
      <c r="N1272" s="46"/>
    </row>
    <row r="1273" spans="2:14" x14ac:dyDescent="0.2">
      <c r="B1273" s="47" t="s">
        <v>254</v>
      </c>
      <c r="C1273" s="44" t="s">
        <v>47</v>
      </c>
      <c r="D1273" s="47">
        <v>61</v>
      </c>
      <c r="E1273" s="47">
        <v>16</v>
      </c>
      <c r="F1273" s="47">
        <v>2</v>
      </c>
      <c r="G1273" s="48">
        <v>1.5</v>
      </c>
      <c r="H1273" s="49" t="s">
        <v>17</v>
      </c>
      <c r="I1273" s="50">
        <v>4.76</v>
      </c>
      <c r="J1273" s="50">
        <v>28.2</v>
      </c>
      <c r="K1273" s="50">
        <v>14.58</v>
      </c>
      <c r="L1273" s="31">
        <f>IFERROR(SUM(I1273,J1273,K1273),"")</f>
        <v>47.54</v>
      </c>
      <c r="M1273" s="51">
        <v>58.11</v>
      </c>
      <c r="N1273" s="31">
        <f>IFERROR(SUM(L1273,M1273),"")</f>
        <v>105.65</v>
      </c>
    </row>
    <row r="1274" spans="2:14" x14ac:dyDescent="0.2">
      <c r="B1274" s="44"/>
      <c r="C1274" s="44"/>
      <c r="D1274" s="44"/>
      <c r="E1274" s="44"/>
      <c r="F1274" s="44"/>
      <c r="G1274" s="44"/>
      <c r="H1274" s="32" t="s">
        <v>48</v>
      </c>
      <c r="I1274" s="33">
        <f>IFERROR(I1273*I1268,"")</f>
        <v>821.86159999999995</v>
      </c>
      <c r="J1274" s="33">
        <f t="shared" ref="J1274:K1274" si="216">IFERROR(J1273*J1268,"")</f>
        <v>3469.7280000000001</v>
      </c>
      <c r="K1274" s="33">
        <f t="shared" si="216"/>
        <v>908.91720000000009</v>
      </c>
      <c r="L1274" s="33">
        <f>IFERROR(SUM(I1274,J1274,K1274),"")</f>
        <v>5200.5068000000001</v>
      </c>
      <c r="M1274" s="33">
        <f>IFERROR(M1273*M1268,"")</f>
        <v>571.80240000000003</v>
      </c>
      <c r="N1274" s="33">
        <f>IFERROR(SUM(L1274,M1274),"")</f>
        <v>5772.3091999999997</v>
      </c>
    </row>
    <row r="1275" spans="2:14" x14ac:dyDescent="0.2">
      <c r="B1275" s="44"/>
      <c r="C1275" s="44"/>
      <c r="D1275" s="44"/>
      <c r="E1275" s="44"/>
      <c r="F1275" s="44"/>
      <c r="G1275" s="44"/>
      <c r="H1275" s="49" t="s">
        <v>22</v>
      </c>
      <c r="I1275" s="50"/>
      <c r="J1275" s="50" t="str">
        <f>IFERROR(INDEX([1]Извещение!$J$7:$T$47,MATCH(CONCATENATE([1]РАСЧЕТ!B1232,"/",[1]РАСЧЕТ!D1232,"/",[1]РАСЧЕТ!E1232,"/",F1273,"/",H1275),[1]Извещение!#REF!,0),3),"")</f>
        <v/>
      </c>
      <c r="K1275" s="50" t="str">
        <f>IFERROR(INDEX([1]Извещение!$J$7:$T$47,MATCH(CONCATENATE([1]РАСЧЕТ!B1232,"/",[1]РАСЧЕТ!D1232,"/",[1]РАСЧЕТ!E1232,"/",F1273,"/",H1275),[1]Извещение!#REF!,0),4),"")</f>
        <v/>
      </c>
      <c r="L1275" s="31">
        <f t="shared" ref="L1275:L1284" si="217">IFERROR(SUM(I1275,J1275,K1275),"")</f>
        <v>0</v>
      </c>
      <c r="M1275" s="51" t="str">
        <f>IFERROR(INDEX([1]Извещение!$J$7:$T$47,MATCH(CONCATENATE([1]РАСЧЕТ!B1232,"/",[1]РАСЧЕТ!D1232,"/",[1]РАСЧЕТ!E1232,"/",F1273,"/",H1275),[1]Извещение!#REF!,0),6),"")</f>
        <v/>
      </c>
      <c r="N1275" s="31">
        <f t="shared" ref="N1275" si="218">IFERROR(SUM(L1275,M1275),"")</f>
        <v>0</v>
      </c>
    </row>
    <row r="1276" spans="2:14" x14ac:dyDescent="0.2">
      <c r="B1276" s="44"/>
      <c r="C1276" s="44"/>
      <c r="D1276" s="44"/>
      <c r="E1276" s="44"/>
      <c r="F1276" s="44"/>
      <c r="G1276" s="44"/>
      <c r="H1276" s="32" t="s">
        <v>48</v>
      </c>
      <c r="I1276" s="33">
        <f>IFERROR(I1275*I1269,"")</f>
        <v>0</v>
      </c>
      <c r="J1276" s="33" t="str">
        <f t="shared" ref="J1276:K1276" si="219">IFERROR(J1275*J1269,"")</f>
        <v/>
      </c>
      <c r="K1276" s="33" t="str">
        <f t="shared" si="219"/>
        <v/>
      </c>
      <c r="L1276" s="33">
        <f t="shared" si="217"/>
        <v>0</v>
      </c>
      <c r="M1276" s="33" t="str">
        <f t="shared" ref="M1276" si="220">IFERROR(M1275*M1269,"")</f>
        <v/>
      </c>
      <c r="N1276" s="33">
        <f>IFERROR(SUM(L1276,M1276),"")</f>
        <v>0</v>
      </c>
    </row>
    <row r="1277" spans="2:14" x14ac:dyDescent="0.2">
      <c r="B1277" s="44"/>
      <c r="C1277" s="44"/>
      <c r="D1277" s="44"/>
      <c r="E1277" s="44"/>
      <c r="F1277" s="44"/>
      <c r="G1277" s="44"/>
      <c r="H1277" s="34" t="s">
        <v>19</v>
      </c>
      <c r="I1277" s="51">
        <v>0.34</v>
      </c>
      <c r="J1277" s="51">
        <v>17.399999999999999</v>
      </c>
      <c r="K1277" s="51">
        <v>6.89</v>
      </c>
      <c r="L1277" s="31">
        <f t="shared" si="217"/>
        <v>24.63</v>
      </c>
      <c r="M1277" s="51">
        <v>24.92</v>
      </c>
      <c r="N1277" s="31">
        <f t="shared" ref="N1277" si="221">IFERROR(SUM(L1277,M1277),"")</f>
        <v>49.55</v>
      </c>
    </row>
    <row r="1278" spans="2:14" x14ac:dyDescent="0.2">
      <c r="B1278" s="44"/>
      <c r="C1278" s="44"/>
      <c r="D1278" s="44"/>
      <c r="E1278" s="44"/>
      <c r="F1278" s="44"/>
      <c r="G1278" s="44"/>
      <c r="H1278" s="32" t="s">
        <v>48</v>
      </c>
      <c r="I1278" s="33">
        <f>IFERROR(I1277*I1270,"")</f>
        <v>34.860200000000006</v>
      </c>
      <c r="J1278" s="33">
        <f>IFERROR(J1277*J1270,"")</f>
        <v>1298.7359999999999</v>
      </c>
      <c r="K1278" s="33">
        <f>IFERROR(K1277*K1270,"")</f>
        <v>262.78460000000001</v>
      </c>
      <c r="L1278" s="33">
        <f t="shared" si="217"/>
        <v>1596.3807999999999</v>
      </c>
      <c r="M1278" s="33">
        <f>IFERROR(M1277*M1270,"")</f>
        <v>51.085999999999999</v>
      </c>
      <c r="N1278" s="33">
        <f>IFERROR(SUM(L1278,M1278),"")</f>
        <v>1647.4667999999999</v>
      </c>
    </row>
    <row r="1279" spans="2:14" x14ac:dyDescent="0.2">
      <c r="B1279" s="44"/>
      <c r="C1279" s="44"/>
      <c r="D1279" s="44"/>
      <c r="E1279" s="44"/>
      <c r="F1279" s="44"/>
      <c r="G1279" s="44"/>
      <c r="H1279" s="34" t="s">
        <v>23</v>
      </c>
      <c r="I1279" s="51"/>
      <c r="J1279" s="51" t="str">
        <f>IFERROR(INDEX([1]Извещение!$J$7:$T$47,MATCH(CONCATENATE([1]РАСЧЕТ!B1232,"/",[1]РАСЧЕТ!D1232,"/",[1]РАСЧЕТ!E1232,"/",F1273,"/",H1279),[1]Извещение!#REF!,0),3),"")</f>
        <v/>
      </c>
      <c r="K1279" s="51" t="str">
        <f>IFERROR(INDEX([1]Извещение!$J$7:$T$47,MATCH(CONCATENATE([1]РАСЧЕТ!B1232,"/",[1]РАСЧЕТ!D1232,"/",[1]РАСЧЕТ!E1232,"/",F1273,"/",H1279),[1]Извещение!#REF!,0),4),"")</f>
        <v/>
      </c>
      <c r="L1279" s="31">
        <f t="shared" si="217"/>
        <v>0</v>
      </c>
      <c r="M1279" s="51" t="str">
        <f>IFERROR(INDEX([1]Извещение!$J$7:$T$47,MATCH(CONCATENATE([1]РАСЧЕТ!B1232,"/",[1]РАСЧЕТ!D1232,"/",[1]РАСЧЕТ!E1232,"/",F1273,"/",H1279),[1]Извещение!#REF!,0),6),"")</f>
        <v/>
      </c>
      <c r="N1279" s="31">
        <f t="shared" ref="N1279" si="222">IFERROR(SUM(L1279,M1279),"")</f>
        <v>0</v>
      </c>
    </row>
    <row r="1280" spans="2:14" x14ac:dyDescent="0.2">
      <c r="B1280" s="44"/>
      <c r="C1280" s="44"/>
      <c r="D1280" s="44"/>
      <c r="E1280" s="44"/>
      <c r="F1280" s="44"/>
      <c r="G1280" s="44"/>
      <c r="H1280" s="32" t="s">
        <v>48</v>
      </c>
      <c r="I1280" s="33">
        <f>IFERROR(I1279*I1271,"")</f>
        <v>0</v>
      </c>
      <c r="J1280" s="33" t="str">
        <f>IFERROR(J1279*J1271,"")</f>
        <v/>
      </c>
      <c r="K1280" s="33" t="str">
        <f>IFERROR(K1279*K1271,"")</f>
        <v/>
      </c>
      <c r="L1280" s="33">
        <f t="shared" si="217"/>
        <v>0</v>
      </c>
      <c r="M1280" s="33" t="str">
        <f>IFERROR(M1279*M1271,"")</f>
        <v/>
      </c>
      <c r="N1280" s="33">
        <f>IFERROR(SUM(L1280,M1280),"")</f>
        <v>0</v>
      </c>
    </row>
    <row r="1281" spans="2:14" x14ac:dyDescent="0.2">
      <c r="B1281" s="44"/>
      <c r="C1281" s="44"/>
      <c r="D1281" s="44"/>
      <c r="E1281" s="44"/>
      <c r="F1281" s="44"/>
      <c r="G1281" s="44"/>
      <c r="H1281" s="34" t="s">
        <v>18</v>
      </c>
      <c r="I1281" s="51">
        <v>16.27</v>
      </c>
      <c r="J1281" s="51">
        <v>68.87</v>
      </c>
      <c r="K1281" s="51">
        <v>7.69</v>
      </c>
      <c r="L1281" s="31">
        <f t="shared" si="217"/>
        <v>92.83</v>
      </c>
      <c r="M1281" s="51">
        <v>116.89</v>
      </c>
      <c r="N1281" s="31">
        <f t="shared" ref="N1281" si="223">IFERROR(SUM(L1281,M1281),"")</f>
        <v>209.72</v>
      </c>
    </row>
    <row r="1282" spans="2:14" x14ac:dyDescent="0.2">
      <c r="B1282" s="44"/>
      <c r="C1282" s="44"/>
      <c r="D1282" s="44"/>
      <c r="E1282" s="44"/>
      <c r="F1282" s="44"/>
      <c r="G1282" s="44"/>
      <c r="H1282" s="32" t="s">
        <v>48</v>
      </c>
      <c r="I1282" s="33">
        <f>IFERROR(I1281*I1272,"")</f>
        <v>533.81870000000004</v>
      </c>
      <c r="J1282" s="33">
        <f>IFERROR(J1281*J1272,"")</f>
        <v>1723.1274000000001</v>
      </c>
      <c r="K1282" s="33">
        <f>IFERROR(K1281*K1272,"")</f>
        <v>97.739900000000006</v>
      </c>
      <c r="L1282" s="33">
        <f t="shared" si="217"/>
        <v>2354.6860000000001</v>
      </c>
      <c r="M1282" s="33">
        <f>IFERROR(M1281*M1272,"")</f>
        <v>95.849799999999988</v>
      </c>
      <c r="N1282" s="33">
        <f>IFERROR(SUM(L1282,M1282),"")</f>
        <v>2450.5358000000001</v>
      </c>
    </row>
    <row r="1283" spans="2:14" x14ac:dyDescent="0.2">
      <c r="B1283" s="44"/>
      <c r="C1283" s="44"/>
      <c r="D1283" s="44"/>
      <c r="E1283" s="44"/>
      <c r="F1283" s="44"/>
      <c r="G1283" s="44"/>
      <c r="H1283" s="35" t="s">
        <v>49</v>
      </c>
      <c r="I1283" s="36">
        <f ca="1">SUM(I1273:OFFSET(I1283,-1,0))-I1284</f>
        <v>21.369999999999891</v>
      </c>
      <c r="J1283" s="36">
        <f ca="1">SUM(J1273:OFFSET(J1283,-1,0))-J1284</f>
        <v>114.47000000000025</v>
      </c>
      <c r="K1283" s="36">
        <f ca="1">SUM(K1273:OFFSET(K1283,-1,0))-K1284</f>
        <v>29.160000000000082</v>
      </c>
      <c r="L1283" s="36">
        <f t="shared" ca="1" si="217"/>
        <v>165.00000000000023</v>
      </c>
      <c r="M1283" s="36">
        <f ca="1">SUM(M1273:OFFSET(M1283,-1,0))-M1284</f>
        <v>199.91999999999996</v>
      </c>
      <c r="N1283" s="36">
        <f t="shared" ref="N1283" ca="1" si="224">IFERROR(SUM(L1283,M1283),"")</f>
        <v>364.92000000000019</v>
      </c>
    </row>
    <row r="1284" spans="2:14" x14ac:dyDescent="0.2">
      <c r="B1284" s="44"/>
      <c r="C1284" s="44"/>
      <c r="D1284" s="44"/>
      <c r="E1284" s="44"/>
      <c r="F1284" s="44"/>
      <c r="G1284" s="44"/>
      <c r="H1284" s="35" t="s">
        <v>64</v>
      </c>
      <c r="I1284" s="36">
        <f>SUMIF(H1273:H1282,"стоимость",I1273:I1282)</f>
        <v>1390.5405000000001</v>
      </c>
      <c r="J1284" s="36">
        <f>SUMIF(H1273:H1282,"стоимость",J1273:J1282)</f>
        <v>6491.5914000000002</v>
      </c>
      <c r="K1284" s="36">
        <f>SUMIF(H1273:H1282,"стоимость",K1273:K1282)</f>
        <v>1269.4417000000001</v>
      </c>
      <c r="L1284" s="36">
        <f t="shared" si="217"/>
        <v>9151.5735999999997</v>
      </c>
      <c r="M1284" s="36">
        <f>SUMIF(H1273:H1282,"стоимость",M1273:M1282)</f>
        <v>718.73820000000001</v>
      </c>
      <c r="N1284" s="36">
        <f>IFERROR(SUM(L1284,M1284),"")</f>
        <v>9870.3117999999995</v>
      </c>
    </row>
    <row r="1285" spans="2:14" x14ac:dyDescent="0.2">
      <c r="B1285" s="52"/>
      <c r="C1285" s="52"/>
      <c r="D1285" s="52"/>
      <c r="E1285" s="52"/>
      <c r="F1285" s="52"/>
      <c r="G1285" s="53"/>
      <c r="H1285" s="37"/>
      <c r="I1285" s="37"/>
      <c r="J1285" s="37"/>
      <c r="K1285" s="37"/>
      <c r="L1285" s="38"/>
      <c r="M1285" s="37"/>
      <c r="N1285" s="37"/>
    </row>
    <row r="1286" spans="2:14" x14ac:dyDescent="0.2">
      <c r="B1286" s="130" t="s">
        <v>50</v>
      </c>
      <c r="C1286" s="130"/>
      <c r="D1286" s="130"/>
      <c r="E1286" s="130"/>
      <c r="F1286" s="93"/>
      <c r="G1286" s="29"/>
      <c r="H1286" s="29"/>
      <c r="I1286" s="29"/>
      <c r="J1286" s="37"/>
      <c r="K1286" s="37"/>
      <c r="L1286" s="38"/>
      <c r="M1286" s="37"/>
      <c r="N1286" s="37"/>
    </row>
    <row r="1287" spans="2:14" x14ac:dyDescent="0.2">
      <c r="B1287" s="119" t="s">
        <v>66</v>
      </c>
      <c r="C1287" s="119"/>
      <c r="D1287" s="119"/>
      <c r="E1287" s="119"/>
      <c r="F1287" s="119"/>
      <c r="G1287" s="119"/>
      <c r="H1287" s="119"/>
      <c r="I1287" s="119"/>
      <c r="J1287" s="37"/>
      <c r="K1287" s="37"/>
      <c r="L1287" s="38"/>
      <c r="M1287" s="37"/>
      <c r="N1287" s="37"/>
    </row>
    <row r="1288" spans="2:14" x14ac:dyDescent="0.2">
      <c r="B1288" s="119" t="s">
        <v>51</v>
      </c>
      <c r="C1288" s="119"/>
      <c r="D1288" s="119"/>
      <c r="E1288" s="119"/>
      <c r="F1288" s="119"/>
      <c r="G1288" s="119"/>
      <c r="H1288" s="119"/>
      <c r="I1288" s="119"/>
      <c r="J1288" s="37"/>
      <c r="K1288" s="37"/>
      <c r="L1288" s="38"/>
      <c r="M1288" s="37"/>
      <c r="N1288" s="37"/>
    </row>
    <row r="1289" spans="2:14" x14ac:dyDescent="0.2">
      <c r="B1289" s="119" t="s">
        <v>52</v>
      </c>
      <c r="C1289" s="119"/>
      <c r="D1289" s="119"/>
      <c r="E1289" s="119"/>
      <c r="F1289" s="119"/>
      <c r="G1289" s="119"/>
      <c r="H1289" s="119"/>
      <c r="I1289" s="119"/>
      <c r="J1289" s="37"/>
      <c r="K1289" s="37"/>
      <c r="L1289" s="38"/>
      <c r="M1289" s="37"/>
      <c r="N1289" s="37"/>
    </row>
    <row r="1290" spans="2:14" x14ac:dyDescent="0.2">
      <c r="B1290" s="119" t="s">
        <v>53</v>
      </c>
      <c r="C1290" s="119"/>
      <c r="D1290" s="119"/>
      <c r="E1290" s="119"/>
      <c r="F1290" s="119"/>
      <c r="G1290" s="119"/>
      <c r="H1290" s="119"/>
      <c r="I1290" s="119"/>
      <c r="J1290" s="37"/>
      <c r="K1290" s="37"/>
      <c r="L1290" s="38"/>
      <c r="M1290" s="37"/>
      <c r="N1290" s="37"/>
    </row>
    <row r="1291" spans="2:14" x14ac:dyDescent="0.2">
      <c r="B1291" s="119" t="s">
        <v>54</v>
      </c>
      <c r="C1291" s="119"/>
      <c r="D1291" s="119"/>
      <c r="E1291" s="119"/>
      <c r="F1291" s="119"/>
      <c r="G1291" s="119"/>
      <c r="H1291" s="119"/>
      <c r="I1291" s="119"/>
      <c r="J1291" s="29"/>
      <c r="K1291" s="29"/>
      <c r="L1291" s="29"/>
      <c r="M1291" s="29"/>
      <c r="N1291" s="29"/>
    </row>
    <row r="1292" spans="2:14" x14ac:dyDescent="0.2">
      <c r="B1292" s="119" t="s">
        <v>55</v>
      </c>
      <c r="C1292" s="119"/>
      <c r="D1292" s="119"/>
      <c r="E1292" s="119"/>
      <c r="F1292" s="119"/>
      <c r="G1292" s="119"/>
      <c r="H1292" s="119"/>
      <c r="I1292" s="119"/>
      <c r="J1292" s="29"/>
      <c r="K1292" s="29"/>
      <c r="L1292" s="29"/>
      <c r="M1292" s="29"/>
      <c r="N1292" s="29"/>
    </row>
    <row r="1293" spans="2:14" x14ac:dyDescent="0.2">
      <c r="B1293" s="119" t="s">
        <v>56</v>
      </c>
      <c r="C1293" s="119"/>
      <c r="D1293" s="119"/>
      <c r="E1293" s="119"/>
      <c r="F1293" s="119"/>
      <c r="G1293" s="119"/>
      <c r="H1293" s="119"/>
      <c r="I1293" s="119"/>
      <c r="J1293" s="29"/>
      <c r="K1293" s="29"/>
      <c r="L1293" s="29"/>
      <c r="M1293" s="29"/>
      <c r="N1293" s="29"/>
    </row>
    <row r="1294" spans="2:14" x14ac:dyDescent="0.2">
      <c r="B1294" s="119" t="s">
        <v>57</v>
      </c>
      <c r="C1294" s="119"/>
      <c r="D1294" s="119"/>
      <c r="E1294" s="119"/>
      <c r="F1294" s="119"/>
      <c r="G1294" s="119"/>
      <c r="H1294" s="119"/>
      <c r="I1294" s="119"/>
      <c r="J1294" s="29"/>
      <c r="K1294" s="29"/>
      <c r="L1294" s="29"/>
      <c r="M1294" s="29"/>
      <c r="N1294" s="29"/>
    </row>
    <row r="1295" spans="2:14" x14ac:dyDescent="0.2">
      <c r="B1295" s="94"/>
      <c r="C1295" s="94"/>
      <c r="D1295" s="94"/>
      <c r="E1295" s="94"/>
      <c r="F1295" s="94"/>
      <c r="G1295" s="94"/>
      <c r="H1295" s="94"/>
      <c r="I1295" s="94"/>
      <c r="J1295" s="29"/>
      <c r="K1295" s="29"/>
      <c r="L1295" s="29"/>
      <c r="M1295" s="29"/>
      <c r="N1295" s="29"/>
    </row>
    <row r="1296" spans="2:14" x14ac:dyDescent="0.2">
      <c r="B1296" s="29" t="s">
        <v>58</v>
      </c>
      <c r="C1296" s="29"/>
      <c r="D1296" s="29"/>
      <c r="E1296" s="29"/>
      <c r="F1296" s="29"/>
      <c r="G1296" s="29"/>
      <c r="H1296" s="29"/>
      <c r="I1296" s="29"/>
      <c r="J1296" s="29" t="s">
        <v>59</v>
      </c>
      <c r="K1296" s="29"/>
      <c r="L1296" s="29"/>
      <c r="M1296" s="29"/>
      <c r="N1296" s="29"/>
    </row>
    <row r="1297" spans="2:14" x14ac:dyDescent="0.2">
      <c r="B1297" s="56" t="s">
        <v>65</v>
      </c>
      <c r="C1297" s="56"/>
      <c r="D1297" s="29"/>
      <c r="E1297" s="29"/>
      <c r="F1297" s="29"/>
      <c r="G1297" s="29"/>
      <c r="H1297" s="29"/>
      <c r="I1297" s="29"/>
      <c r="J1297" s="56"/>
      <c r="K1297" s="56"/>
      <c r="L1297" s="56"/>
      <c r="M1297" s="29"/>
      <c r="N1297" s="29"/>
    </row>
    <row r="1298" spans="2:14" x14ac:dyDescent="0.2">
      <c r="B1298" s="40" t="s">
        <v>60</v>
      </c>
      <c r="C1298" s="29"/>
      <c r="D1298" s="29"/>
      <c r="E1298" s="29"/>
      <c r="F1298" s="29"/>
      <c r="G1298" s="29"/>
      <c r="H1298" s="29"/>
      <c r="I1298" s="29"/>
      <c r="J1298" s="29" t="s">
        <v>60</v>
      </c>
      <c r="K1298" s="29"/>
      <c r="L1298" s="29"/>
      <c r="M1298" s="29"/>
      <c r="N1298" s="29"/>
    </row>
    <row r="1299" spans="2:14" x14ac:dyDescent="0.2">
      <c r="B1299" s="29"/>
      <c r="C1299" s="29"/>
      <c r="D1299" s="29"/>
      <c r="E1299" s="29"/>
      <c r="F1299" s="29"/>
      <c r="G1299" s="29"/>
      <c r="H1299" s="29"/>
      <c r="I1299" s="29"/>
      <c r="J1299" s="29"/>
      <c r="K1299" s="29"/>
      <c r="L1299" s="29"/>
      <c r="M1299" s="29"/>
      <c r="N1299" s="29"/>
    </row>
    <row r="1300" spans="2:14" x14ac:dyDescent="0.2">
      <c r="B1300" s="56"/>
      <c r="C1300" s="56"/>
      <c r="D1300" s="29"/>
      <c r="E1300" s="29"/>
      <c r="F1300" s="29"/>
      <c r="G1300" s="29"/>
      <c r="H1300" s="29"/>
      <c r="I1300" s="29"/>
      <c r="J1300" s="56"/>
      <c r="K1300" s="56"/>
      <c r="L1300" s="56"/>
      <c r="M1300" s="29"/>
      <c r="N1300" s="29"/>
    </row>
    <row r="1301" spans="2:14" x14ac:dyDescent="0.2">
      <c r="B1301" s="91" t="s">
        <v>61</v>
      </c>
      <c r="C1301" s="29"/>
      <c r="D1301" s="29"/>
      <c r="E1301" s="29"/>
      <c r="F1301" s="29"/>
      <c r="G1301" s="29"/>
      <c r="H1301" s="29"/>
      <c r="I1301" s="29"/>
      <c r="J1301" s="120" t="s">
        <v>61</v>
      </c>
      <c r="K1301" s="120"/>
      <c r="L1301" s="120"/>
      <c r="M1301" s="29"/>
      <c r="N1301" s="29"/>
    </row>
    <row r="1302" spans="2:14" x14ac:dyDescent="0.2">
      <c r="B1302" s="29"/>
      <c r="C1302" s="29"/>
      <c r="D1302" s="29"/>
      <c r="E1302" s="29"/>
      <c r="F1302" s="29"/>
      <c r="G1302" s="29"/>
      <c r="H1302" s="29"/>
      <c r="I1302" s="29"/>
      <c r="J1302" s="29"/>
      <c r="K1302" s="29"/>
      <c r="L1302" s="29"/>
      <c r="M1302" s="29"/>
      <c r="N1302" s="29"/>
    </row>
    <row r="1303" spans="2:14" x14ac:dyDescent="0.2">
      <c r="B1303" s="94" t="s">
        <v>62</v>
      </c>
      <c r="C1303" s="29"/>
      <c r="D1303" s="29"/>
      <c r="E1303" s="29"/>
      <c r="F1303" s="29"/>
      <c r="G1303" s="29"/>
      <c r="H1303" s="29"/>
      <c r="I1303" s="29"/>
      <c r="J1303" s="29" t="s">
        <v>62</v>
      </c>
      <c r="K1303" s="29"/>
      <c r="L1303" s="29"/>
      <c r="M1303" s="29"/>
      <c r="N1303" s="29"/>
    </row>
    <row r="1305" spans="2:14" x14ac:dyDescent="0.2">
      <c r="B1305" s="29"/>
      <c r="C1305" s="29"/>
      <c r="D1305" s="29"/>
      <c r="E1305" s="29"/>
      <c r="F1305" s="29"/>
      <c r="G1305" s="29"/>
      <c r="H1305" s="29"/>
      <c r="I1305" s="29"/>
      <c r="J1305" s="29"/>
      <c r="K1305" s="29"/>
      <c r="M1305" s="29"/>
      <c r="N1305" s="88" t="s">
        <v>28</v>
      </c>
    </row>
    <row r="1306" spans="2:14" x14ac:dyDescent="0.2">
      <c r="B1306" s="29"/>
      <c r="C1306" s="29"/>
      <c r="D1306" s="29"/>
      <c r="E1306" s="29"/>
      <c r="F1306" s="29"/>
      <c r="G1306" s="29"/>
      <c r="H1306" s="29"/>
      <c r="I1306" s="29"/>
      <c r="J1306" s="29"/>
      <c r="K1306" s="29"/>
      <c r="M1306" s="29"/>
      <c r="N1306" s="88" t="s">
        <v>29</v>
      </c>
    </row>
    <row r="1307" spans="2:14" x14ac:dyDescent="0.2">
      <c r="B1307" s="29"/>
      <c r="C1307" s="29"/>
      <c r="D1307" s="29"/>
      <c r="E1307" s="29"/>
      <c r="F1307" s="29"/>
      <c r="G1307" s="29"/>
      <c r="H1307" s="29"/>
      <c r="I1307" s="29"/>
      <c r="J1307" s="29"/>
      <c r="K1307" s="29"/>
      <c r="M1307" s="29"/>
      <c r="N1307" s="88" t="s">
        <v>30</v>
      </c>
    </row>
    <row r="1308" spans="2:14" x14ac:dyDescent="0.2">
      <c r="B1308" s="29"/>
      <c r="C1308" s="29"/>
      <c r="D1308" s="29"/>
      <c r="E1308" s="29"/>
      <c r="F1308" s="29"/>
      <c r="G1308" s="29"/>
      <c r="H1308" s="29"/>
      <c r="I1308" s="29"/>
      <c r="J1308" s="29"/>
      <c r="K1308" s="29"/>
      <c r="L1308" s="29"/>
      <c r="M1308" s="29"/>
      <c r="N1308" s="29"/>
    </row>
    <row r="1309" spans="2:14" x14ac:dyDescent="0.2">
      <c r="B1309" s="29"/>
      <c r="C1309" s="131" t="s">
        <v>31</v>
      </c>
      <c r="D1309" s="131"/>
      <c r="E1309" s="131"/>
      <c r="F1309" s="131"/>
      <c r="G1309" s="131"/>
      <c r="H1309" s="131"/>
      <c r="I1309" s="131"/>
      <c r="J1309" s="131"/>
      <c r="K1309" s="131"/>
      <c r="L1309" s="131"/>
      <c r="M1309" s="29"/>
      <c r="N1309" s="29"/>
    </row>
    <row r="1310" spans="2:14" x14ac:dyDescent="0.2">
      <c r="B1310" s="29"/>
      <c r="C1310" s="131" t="s">
        <v>32</v>
      </c>
      <c r="D1310" s="131"/>
      <c r="E1310" s="131"/>
      <c r="F1310" s="131"/>
      <c r="G1310" s="131"/>
      <c r="H1310" s="131"/>
      <c r="I1310" s="131"/>
      <c r="J1310" s="131"/>
      <c r="K1310" s="131"/>
      <c r="L1310" s="131"/>
      <c r="M1310" s="29"/>
      <c r="N1310" s="29"/>
    </row>
    <row r="1311" spans="2:14" x14ac:dyDescent="0.2">
      <c r="B1311" s="29">
        <v>26</v>
      </c>
      <c r="C1311" s="92"/>
      <c r="D1311" s="92"/>
      <c r="E1311" s="92"/>
      <c r="F1311" s="92"/>
      <c r="G1311" s="92"/>
      <c r="H1311" s="92"/>
      <c r="I1311" s="92"/>
      <c r="J1311" s="92"/>
      <c r="K1311" s="92"/>
      <c r="L1311" s="131" t="s">
        <v>33</v>
      </c>
      <c r="M1311" s="131"/>
      <c r="N1311" s="131"/>
    </row>
    <row r="1312" spans="2:14" x14ac:dyDescent="0.2">
      <c r="B1312" s="29"/>
      <c r="C1312" s="92"/>
      <c r="D1312" s="92"/>
      <c r="E1312" s="92"/>
      <c r="F1312" s="92"/>
      <c r="G1312" s="92"/>
      <c r="H1312" s="92"/>
      <c r="I1312" s="92"/>
      <c r="J1312" s="92"/>
      <c r="K1312" s="92"/>
      <c r="L1312" s="92"/>
      <c r="M1312" s="92"/>
      <c r="N1312" s="92"/>
    </row>
    <row r="1313" spans="2:14" x14ac:dyDescent="0.2">
      <c r="B1313" s="29" t="s">
        <v>34</v>
      </c>
      <c r="C1313" s="99"/>
      <c r="D1313" s="99"/>
      <c r="E1313" s="99"/>
      <c r="F1313" s="99"/>
      <c r="G1313" s="99"/>
      <c r="H1313" s="99"/>
      <c r="I1313" s="99"/>
      <c r="J1313" s="99"/>
      <c r="K1313" s="99"/>
      <c r="L1313" s="99"/>
      <c r="M1313" s="99"/>
      <c r="N1313" s="99"/>
    </row>
    <row r="1314" spans="2:14" x14ac:dyDescent="0.2">
      <c r="B1314" s="29" t="s">
        <v>35</v>
      </c>
      <c r="C1314" s="99"/>
      <c r="D1314" s="99"/>
      <c r="E1314" s="99"/>
      <c r="F1314" s="99"/>
      <c r="G1314" s="99"/>
      <c r="H1314" s="99"/>
      <c r="I1314" s="99"/>
      <c r="J1314" s="99"/>
      <c r="K1314" s="99"/>
      <c r="L1314" s="99"/>
      <c r="M1314" s="99"/>
      <c r="N1314" s="99"/>
    </row>
    <row r="1315" spans="2:14" x14ac:dyDescent="0.2">
      <c r="B1315" s="29" t="s">
        <v>276</v>
      </c>
      <c r="C1315" s="99"/>
      <c r="D1315" s="99"/>
      <c r="E1315" s="99"/>
      <c r="F1315" s="99"/>
      <c r="G1315" s="99"/>
      <c r="H1315" s="99"/>
      <c r="I1315" s="99"/>
      <c r="J1315" s="99"/>
      <c r="K1315" s="99"/>
      <c r="L1315" s="99"/>
      <c r="M1315" s="99"/>
      <c r="N1315" s="99"/>
    </row>
    <row r="1316" spans="2:14" x14ac:dyDescent="0.2">
      <c r="B1316" s="29"/>
      <c r="C1316" s="92"/>
      <c r="D1316" s="92"/>
      <c r="E1316" s="92"/>
      <c r="F1316" s="92"/>
      <c r="G1316" s="92"/>
      <c r="H1316" s="92"/>
      <c r="I1316" s="92"/>
      <c r="J1316" s="92"/>
      <c r="K1316" s="92"/>
      <c r="L1316" s="92"/>
      <c r="M1316" s="92"/>
      <c r="N1316" s="92"/>
    </row>
    <row r="1317" spans="2:14" x14ac:dyDescent="0.2">
      <c r="B1317" s="29"/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</row>
    <row r="1318" spans="2:14" x14ac:dyDescent="0.2">
      <c r="B1318" s="132" t="s">
        <v>25</v>
      </c>
      <c r="C1318" s="134" t="s">
        <v>36</v>
      </c>
      <c r="D1318" s="136" t="s">
        <v>37</v>
      </c>
      <c r="E1318" s="136" t="s">
        <v>38</v>
      </c>
      <c r="F1318" s="136" t="s">
        <v>63</v>
      </c>
      <c r="G1318" s="136" t="s">
        <v>39</v>
      </c>
      <c r="H1318" s="136" t="s">
        <v>8</v>
      </c>
      <c r="I1318" s="137" t="s">
        <v>40</v>
      </c>
      <c r="J1318" s="137"/>
      <c r="K1318" s="137"/>
      <c r="L1318" s="137"/>
      <c r="M1318" s="138" t="s">
        <v>41</v>
      </c>
      <c r="N1318" s="139" t="s">
        <v>42</v>
      </c>
    </row>
    <row r="1319" spans="2:14" x14ac:dyDescent="0.2">
      <c r="B1319" s="133"/>
      <c r="C1319" s="135"/>
      <c r="D1319" s="136"/>
      <c r="E1319" s="136"/>
      <c r="F1319" s="136"/>
      <c r="G1319" s="136"/>
      <c r="H1319" s="136"/>
      <c r="I1319" s="44" t="s">
        <v>43</v>
      </c>
      <c r="J1319" s="44" t="s">
        <v>44</v>
      </c>
      <c r="K1319" s="44" t="s">
        <v>45</v>
      </c>
      <c r="L1319" s="44" t="s">
        <v>46</v>
      </c>
      <c r="M1319" s="138"/>
      <c r="N1319" s="140"/>
    </row>
    <row r="1320" spans="2:14" x14ac:dyDescent="0.2">
      <c r="B1320" s="121" t="s">
        <v>274</v>
      </c>
      <c r="C1320" s="122"/>
      <c r="D1320" s="122"/>
      <c r="E1320" s="122"/>
      <c r="F1320" s="122"/>
      <c r="G1320" s="123"/>
      <c r="H1320" s="45" t="s">
        <v>17</v>
      </c>
      <c r="I1320" s="46">
        <v>172.66</v>
      </c>
      <c r="J1320" s="46">
        <v>123.04</v>
      </c>
      <c r="K1320" s="46">
        <v>62.34</v>
      </c>
      <c r="L1320" s="46"/>
      <c r="M1320" s="46">
        <v>9.84</v>
      </c>
      <c r="N1320" s="46"/>
    </row>
    <row r="1321" spans="2:14" x14ac:dyDescent="0.2">
      <c r="B1321" s="124"/>
      <c r="C1321" s="125"/>
      <c r="D1321" s="125"/>
      <c r="E1321" s="125"/>
      <c r="F1321" s="125"/>
      <c r="G1321" s="126"/>
      <c r="H1321" s="45" t="s">
        <v>22</v>
      </c>
      <c r="I1321" s="46">
        <v>1291.5</v>
      </c>
      <c r="J1321" s="46">
        <v>922.79</v>
      </c>
      <c r="K1321" s="46">
        <v>464.27</v>
      </c>
      <c r="L1321" s="46"/>
      <c r="M1321" s="46">
        <v>40.19</v>
      </c>
      <c r="N1321" s="46"/>
    </row>
    <row r="1322" spans="2:14" x14ac:dyDescent="0.2">
      <c r="B1322" s="124"/>
      <c r="C1322" s="125"/>
      <c r="D1322" s="125"/>
      <c r="E1322" s="125"/>
      <c r="F1322" s="125"/>
      <c r="G1322" s="126"/>
      <c r="H1322" s="45" t="s">
        <v>19</v>
      </c>
      <c r="I1322" s="46">
        <v>102.53</v>
      </c>
      <c r="J1322" s="46">
        <v>74.64</v>
      </c>
      <c r="K1322" s="46">
        <v>38.14</v>
      </c>
      <c r="L1322" s="46"/>
      <c r="M1322" s="46">
        <v>2.0499999999999998</v>
      </c>
      <c r="N1322" s="46"/>
    </row>
    <row r="1323" spans="2:14" x14ac:dyDescent="0.2">
      <c r="B1323" s="124"/>
      <c r="C1323" s="125"/>
      <c r="D1323" s="125"/>
      <c r="E1323" s="125"/>
      <c r="F1323" s="125"/>
      <c r="G1323" s="126"/>
      <c r="H1323" s="45" t="s">
        <v>23</v>
      </c>
      <c r="I1323" s="46">
        <v>102.53</v>
      </c>
      <c r="J1323" s="46">
        <v>74.64</v>
      </c>
      <c r="K1323" s="46">
        <v>38.14</v>
      </c>
      <c r="L1323" s="46"/>
      <c r="M1323" s="46">
        <v>2.0499999999999998</v>
      </c>
      <c r="N1323" s="46"/>
    </row>
    <row r="1324" spans="2:14" x14ac:dyDescent="0.2">
      <c r="B1324" s="127"/>
      <c r="C1324" s="128"/>
      <c r="D1324" s="128"/>
      <c r="E1324" s="128"/>
      <c r="F1324" s="128"/>
      <c r="G1324" s="129"/>
      <c r="H1324" s="45" t="s">
        <v>18</v>
      </c>
      <c r="I1324" s="46">
        <v>32.81</v>
      </c>
      <c r="J1324" s="46">
        <v>25.02</v>
      </c>
      <c r="K1324" s="46">
        <v>12.71</v>
      </c>
      <c r="L1324" s="46"/>
      <c r="M1324" s="46">
        <v>0.82</v>
      </c>
      <c r="N1324" s="46"/>
    </row>
    <row r="1325" spans="2:14" x14ac:dyDescent="0.2">
      <c r="B1325" s="47" t="s">
        <v>254</v>
      </c>
      <c r="C1325" s="44" t="s">
        <v>47</v>
      </c>
      <c r="D1325" s="47">
        <v>66</v>
      </c>
      <c r="E1325" s="47">
        <v>15</v>
      </c>
      <c r="F1325" s="47">
        <v>1</v>
      </c>
      <c r="G1325" s="48">
        <v>3.1</v>
      </c>
      <c r="H1325" s="49" t="s">
        <v>17</v>
      </c>
      <c r="I1325" s="50">
        <v>5.21</v>
      </c>
      <c r="J1325" s="50">
        <v>27.18</v>
      </c>
      <c r="K1325" s="50">
        <v>12.26</v>
      </c>
      <c r="L1325" s="31">
        <f>IFERROR(SUM(I1325,J1325,K1325),"")</f>
        <v>44.65</v>
      </c>
      <c r="M1325" s="51">
        <v>54.18</v>
      </c>
      <c r="N1325" s="31">
        <f>IFERROR(SUM(L1325,M1325),"")</f>
        <v>98.83</v>
      </c>
    </row>
    <row r="1326" spans="2:14" x14ac:dyDescent="0.2">
      <c r="B1326" s="44"/>
      <c r="C1326" s="44"/>
      <c r="D1326" s="44"/>
      <c r="E1326" s="44"/>
      <c r="F1326" s="44"/>
      <c r="G1326" s="44"/>
      <c r="H1326" s="32" t="s">
        <v>48</v>
      </c>
      <c r="I1326" s="33">
        <f>IFERROR(I1325*I1320,"")</f>
        <v>899.55859999999996</v>
      </c>
      <c r="J1326" s="33">
        <f t="shared" ref="J1326:K1326" si="225">IFERROR(J1325*J1320,"")</f>
        <v>3344.2272000000003</v>
      </c>
      <c r="K1326" s="33">
        <f t="shared" si="225"/>
        <v>764.28840000000002</v>
      </c>
      <c r="L1326" s="33">
        <f>IFERROR(SUM(I1326,J1326,K1326),"")</f>
        <v>5008.0742000000009</v>
      </c>
      <c r="M1326" s="33">
        <f>IFERROR(M1325*M1320,"")</f>
        <v>533.13120000000004</v>
      </c>
      <c r="N1326" s="33">
        <f>IFERROR(SUM(L1326,M1326),"")</f>
        <v>5541.2054000000007</v>
      </c>
    </row>
    <row r="1327" spans="2:14" x14ac:dyDescent="0.2">
      <c r="B1327" s="44"/>
      <c r="C1327" s="44"/>
      <c r="D1327" s="44"/>
      <c r="E1327" s="44"/>
      <c r="F1327" s="44"/>
      <c r="G1327" s="44"/>
      <c r="H1327" s="49" t="s">
        <v>281</v>
      </c>
      <c r="I1327" s="50">
        <v>0</v>
      </c>
      <c r="J1327" s="50">
        <v>28.61</v>
      </c>
      <c r="K1327" s="50">
        <v>13.39</v>
      </c>
      <c r="L1327" s="31">
        <f t="shared" ref="L1327:L1336" si="226">IFERROR(SUM(I1327,J1327,K1327),"")</f>
        <v>42</v>
      </c>
      <c r="M1327" s="51">
        <v>75.87</v>
      </c>
      <c r="N1327" s="31">
        <f t="shared" ref="N1327" si="227">IFERROR(SUM(L1327,M1327),"")</f>
        <v>117.87</v>
      </c>
    </row>
    <row r="1328" spans="2:14" x14ac:dyDescent="0.2">
      <c r="B1328" s="44"/>
      <c r="C1328" s="44"/>
      <c r="D1328" s="44"/>
      <c r="E1328" s="44"/>
      <c r="F1328" s="44"/>
      <c r="G1328" s="44"/>
      <c r="H1328" s="32" t="s">
        <v>48</v>
      </c>
      <c r="I1328" s="33">
        <f>IFERROR(I1327*I1321,"")</f>
        <v>0</v>
      </c>
      <c r="J1328" s="33">
        <f t="shared" ref="J1328:K1328" si="228">IFERROR(J1327*J1321,"")</f>
        <v>26401.0219</v>
      </c>
      <c r="K1328" s="33">
        <f t="shared" si="228"/>
        <v>6216.5753000000004</v>
      </c>
      <c r="L1328" s="33">
        <f t="shared" si="226"/>
        <v>32617.5972</v>
      </c>
      <c r="M1328" s="33">
        <f t="shared" ref="M1328" si="229">IFERROR(M1327*M1321,"")</f>
        <v>3049.2152999999998</v>
      </c>
      <c r="N1328" s="33">
        <f>IFERROR(SUM(L1328,M1328),"")</f>
        <v>35666.8125</v>
      </c>
    </row>
    <row r="1329" spans="2:14" x14ac:dyDescent="0.2">
      <c r="B1329" s="44"/>
      <c r="C1329" s="44"/>
      <c r="D1329" s="44"/>
      <c r="E1329" s="44"/>
      <c r="F1329" s="44"/>
      <c r="G1329" s="44"/>
      <c r="H1329" s="34" t="s">
        <v>19</v>
      </c>
      <c r="I1329" s="51">
        <v>0.41</v>
      </c>
      <c r="J1329" s="51">
        <v>27.26</v>
      </c>
      <c r="K1329" s="51">
        <v>9.42</v>
      </c>
      <c r="L1329" s="31">
        <f t="shared" si="226"/>
        <v>37.090000000000003</v>
      </c>
      <c r="M1329" s="51">
        <v>60.18</v>
      </c>
      <c r="N1329" s="31">
        <f t="shared" ref="N1329" si="230">IFERROR(SUM(L1329,M1329),"")</f>
        <v>97.27000000000001</v>
      </c>
    </row>
    <row r="1330" spans="2:14" x14ac:dyDescent="0.2">
      <c r="B1330" s="44"/>
      <c r="C1330" s="44"/>
      <c r="D1330" s="44"/>
      <c r="E1330" s="44"/>
      <c r="F1330" s="44"/>
      <c r="G1330" s="44"/>
      <c r="H1330" s="32" t="s">
        <v>48</v>
      </c>
      <c r="I1330" s="33">
        <f>IFERROR(I1329*I1322,"")</f>
        <v>42.037299999999995</v>
      </c>
      <c r="J1330" s="33">
        <f>IFERROR(J1329*J1322,"")</f>
        <v>2034.6864</v>
      </c>
      <c r="K1330" s="33">
        <f>IFERROR(K1329*K1322,"")</f>
        <v>359.27879999999999</v>
      </c>
      <c r="L1330" s="33">
        <f t="shared" si="226"/>
        <v>2436.0025000000001</v>
      </c>
      <c r="M1330" s="33">
        <f>IFERROR(M1329*M1322,"")</f>
        <v>123.36899999999999</v>
      </c>
      <c r="N1330" s="33">
        <f>IFERROR(SUM(L1330,M1330),"")</f>
        <v>2559.3715000000002</v>
      </c>
    </row>
    <row r="1331" spans="2:14" x14ac:dyDescent="0.2">
      <c r="B1331" s="44"/>
      <c r="C1331" s="44"/>
      <c r="D1331" s="44"/>
      <c r="E1331" s="44"/>
      <c r="F1331" s="44"/>
      <c r="G1331" s="44"/>
      <c r="H1331" s="34" t="s">
        <v>23</v>
      </c>
      <c r="I1331" s="51"/>
      <c r="J1331" s="51" t="str">
        <f>IFERROR(INDEX([1]Извещение!$J$7:$T$47,MATCH(CONCATENATE([1]РАСЧЕТ!B1284,"/",[1]РАСЧЕТ!D1284,"/",[1]РАСЧЕТ!E1284,"/",F1325,"/",H1331),[1]Извещение!#REF!,0),3),"")</f>
        <v/>
      </c>
      <c r="K1331" s="51" t="str">
        <f>IFERROR(INDEX([1]Извещение!$J$7:$T$47,MATCH(CONCATENATE([1]РАСЧЕТ!B1284,"/",[1]РАСЧЕТ!D1284,"/",[1]РАСЧЕТ!E1284,"/",F1325,"/",H1331),[1]Извещение!#REF!,0),4),"")</f>
        <v/>
      </c>
      <c r="L1331" s="31">
        <f t="shared" si="226"/>
        <v>0</v>
      </c>
      <c r="M1331" s="51" t="str">
        <f>IFERROR(INDEX([1]Извещение!$J$7:$T$47,MATCH(CONCATENATE([1]РАСЧЕТ!B1284,"/",[1]РАСЧЕТ!D1284,"/",[1]РАСЧЕТ!E1284,"/",F1325,"/",H1331),[1]Извещение!#REF!,0),6),"")</f>
        <v/>
      </c>
      <c r="N1331" s="31">
        <f t="shared" ref="N1331" si="231">IFERROR(SUM(L1331,M1331),"")</f>
        <v>0</v>
      </c>
    </row>
    <row r="1332" spans="2:14" x14ac:dyDescent="0.2">
      <c r="B1332" s="44"/>
      <c r="C1332" s="44"/>
      <c r="D1332" s="44"/>
      <c r="E1332" s="44"/>
      <c r="F1332" s="44"/>
      <c r="G1332" s="44"/>
      <c r="H1332" s="32" t="s">
        <v>48</v>
      </c>
      <c r="I1332" s="33">
        <f>IFERROR(I1331*I1323,"")</f>
        <v>0</v>
      </c>
      <c r="J1332" s="33" t="str">
        <f>IFERROR(J1331*J1323,"")</f>
        <v/>
      </c>
      <c r="K1332" s="33" t="str">
        <f>IFERROR(K1331*K1323,"")</f>
        <v/>
      </c>
      <c r="L1332" s="33">
        <f t="shared" si="226"/>
        <v>0</v>
      </c>
      <c r="M1332" s="33" t="str">
        <f>IFERROR(M1331*M1323,"")</f>
        <v/>
      </c>
      <c r="N1332" s="33">
        <f>IFERROR(SUM(L1332,M1332),"")</f>
        <v>0</v>
      </c>
    </row>
    <row r="1333" spans="2:14" x14ac:dyDescent="0.2">
      <c r="B1333" s="44"/>
      <c r="C1333" s="44"/>
      <c r="D1333" s="44"/>
      <c r="E1333" s="44"/>
      <c r="F1333" s="44"/>
      <c r="G1333" s="44"/>
      <c r="H1333" s="34" t="s">
        <v>18</v>
      </c>
      <c r="I1333" s="51">
        <v>5.8</v>
      </c>
      <c r="J1333" s="51">
        <v>65.73</v>
      </c>
      <c r="K1333" s="51">
        <v>9.7100000000000009</v>
      </c>
      <c r="L1333" s="31">
        <f t="shared" si="226"/>
        <v>81.240000000000009</v>
      </c>
      <c r="M1333" s="51">
        <v>103.88</v>
      </c>
      <c r="N1333" s="31">
        <f t="shared" ref="N1333" si="232">IFERROR(SUM(L1333,M1333),"")</f>
        <v>185.12</v>
      </c>
    </row>
    <row r="1334" spans="2:14" x14ac:dyDescent="0.2">
      <c r="B1334" s="44"/>
      <c r="C1334" s="44"/>
      <c r="D1334" s="44"/>
      <c r="E1334" s="44"/>
      <c r="F1334" s="44"/>
      <c r="G1334" s="44"/>
      <c r="H1334" s="32" t="s">
        <v>48</v>
      </c>
      <c r="I1334" s="33">
        <f>IFERROR(I1333*I1324,"")</f>
        <v>190.298</v>
      </c>
      <c r="J1334" s="33">
        <f>IFERROR(J1333*J1324,"")</f>
        <v>1644.5646000000002</v>
      </c>
      <c r="K1334" s="33">
        <f>IFERROR(K1333*K1324,"")</f>
        <v>123.41410000000002</v>
      </c>
      <c r="L1334" s="33">
        <f t="shared" si="226"/>
        <v>1958.2767000000001</v>
      </c>
      <c r="M1334" s="33">
        <f>IFERROR(M1333*M1324,"")</f>
        <v>85.181599999999989</v>
      </c>
      <c r="N1334" s="33">
        <f>IFERROR(SUM(L1334,M1334),"")</f>
        <v>2043.4583</v>
      </c>
    </row>
    <row r="1335" spans="2:14" x14ac:dyDescent="0.2">
      <c r="B1335" s="44"/>
      <c r="C1335" s="44"/>
      <c r="D1335" s="44"/>
      <c r="E1335" s="44"/>
      <c r="F1335" s="44"/>
      <c r="G1335" s="44"/>
      <c r="H1335" s="35" t="s">
        <v>49</v>
      </c>
      <c r="I1335" s="36">
        <f ca="1">SUM(I1325:OFFSET(I1335,-1,0))-I1336</f>
        <v>11.419999999999845</v>
      </c>
      <c r="J1335" s="36">
        <f ca="1">SUM(J1325:OFFSET(J1335,-1,0))-J1336</f>
        <v>148.77999999999884</v>
      </c>
      <c r="K1335" s="36">
        <f ca="1">SUM(K1325:OFFSET(K1335,-1,0))-K1336</f>
        <v>44.779999999999745</v>
      </c>
      <c r="L1335" s="36">
        <f t="shared" ca="1" si="226"/>
        <v>204.97999999999843</v>
      </c>
      <c r="M1335" s="36">
        <f ca="1">SUM(M1325:OFFSET(M1335,-1,0))-M1336</f>
        <v>294.11000000000013</v>
      </c>
      <c r="N1335" s="36">
        <f t="shared" ref="N1335" ca="1" si="233">IFERROR(SUM(L1335,M1335),"")</f>
        <v>499.08999999999855</v>
      </c>
    </row>
    <row r="1336" spans="2:14" x14ac:dyDescent="0.2">
      <c r="B1336" s="44"/>
      <c r="C1336" s="44"/>
      <c r="D1336" s="44"/>
      <c r="E1336" s="44"/>
      <c r="F1336" s="44"/>
      <c r="G1336" s="44"/>
      <c r="H1336" s="35" t="s">
        <v>64</v>
      </c>
      <c r="I1336" s="36">
        <f>SUMIF(H1325:H1334,"стоимость",I1325:I1334)</f>
        <v>1131.8939</v>
      </c>
      <c r="J1336" s="36">
        <f>SUMIF(H1325:H1334,"стоимость",J1325:J1334)</f>
        <v>33424.500099999997</v>
      </c>
      <c r="K1336" s="36">
        <f>SUMIF(H1325:H1334,"стоимость",K1325:K1334)</f>
        <v>7463.5566000000008</v>
      </c>
      <c r="L1336" s="36">
        <f t="shared" si="226"/>
        <v>42019.950600000004</v>
      </c>
      <c r="M1336" s="36">
        <f>SUMIF(H1325:H1334,"стоимость",M1325:M1334)</f>
        <v>3790.8970999999997</v>
      </c>
      <c r="N1336" s="36">
        <f>IFERROR(SUM(L1336,M1336),"")</f>
        <v>45810.847700000006</v>
      </c>
    </row>
    <row r="1337" spans="2:14" x14ac:dyDescent="0.2">
      <c r="B1337" s="52"/>
      <c r="C1337" s="52"/>
      <c r="D1337" s="52"/>
      <c r="E1337" s="52"/>
      <c r="F1337" s="52"/>
      <c r="G1337" s="53"/>
      <c r="H1337" s="37"/>
      <c r="I1337" s="37"/>
      <c r="J1337" s="37"/>
      <c r="K1337" s="37"/>
      <c r="L1337" s="38"/>
      <c r="M1337" s="37"/>
      <c r="N1337" s="37"/>
    </row>
    <row r="1338" spans="2:14" x14ac:dyDescent="0.2">
      <c r="B1338" s="130" t="s">
        <v>50</v>
      </c>
      <c r="C1338" s="130"/>
      <c r="D1338" s="130"/>
      <c r="E1338" s="130"/>
      <c r="F1338" s="93"/>
      <c r="G1338" s="29"/>
      <c r="H1338" s="29"/>
      <c r="I1338" s="29"/>
      <c r="J1338" s="37"/>
      <c r="K1338" s="37"/>
      <c r="L1338" s="38"/>
      <c r="M1338" s="37"/>
      <c r="N1338" s="37"/>
    </row>
    <row r="1339" spans="2:14" x14ac:dyDescent="0.2">
      <c r="B1339" s="119" t="s">
        <v>66</v>
      </c>
      <c r="C1339" s="119"/>
      <c r="D1339" s="119"/>
      <c r="E1339" s="119"/>
      <c r="F1339" s="119"/>
      <c r="G1339" s="119"/>
      <c r="H1339" s="119"/>
      <c r="I1339" s="119"/>
      <c r="J1339" s="37"/>
      <c r="K1339" s="37"/>
      <c r="L1339" s="38"/>
      <c r="M1339" s="37"/>
      <c r="N1339" s="37"/>
    </row>
    <row r="1340" spans="2:14" x14ac:dyDescent="0.2">
      <c r="B1340" s="119" t="s">
        <v>51</v>
      </c>
      <c r="C1340" s="119"/>
      <c r="D1340" s="119"/>
      <c r="E1340" s="119"/>
      <c r="F1340" s="119"/>
      <c r="G1340" s="119"/>
      <c r="H1340" s="119"/>
      <c r="I1340" s="119"/>
      <c r="J1340" s="37"/>
      <c r="K1340" s="37"/>
      <c r="L1340" s="38"/>
      <c r="M1340" s="37"/>
      <c r="N1340" s="37"/>
    </row>
    <row r="1341" spans="2:14" x14ac:dyDescent="0.2">
      <c r="B1341" s="119" t="s">
        <v>52</v>
      </c>
      <c r="C1341" s="119"/>
      <c r="D1341" s="119"/>
      <c r="E1341" s="119"/>
      <c r="F1341" s="119"/>
      <c r="G1341" s="119"/>
      <c r="H1341" s="119"/>
      <c r="I1341" s="119"/>
      <c r="J1341" s="37"/>
      <c r="K1341" s="37"/>
      <c r="L1341" s="38"/>
      <c r="M1341" s="37"/>
      <c r="N1341" s="37"/>
    </row>
    <row r="1342" spans="2:14" x14ac:dyDescent="0.2">
      <c r="B1342" s="119" t="s">
        <v>53</v>
      </c>
      <c r="C1342" s="119"/>
      <c r="D1342" s="119"/>
      <c r="E1342" s="119"/>
      <c r="F1342" s="119"/>
      <c r="G1342" s="119"/>
      <c r="H1342" s="119"/>
      <c r="I1342" s="119"/>
      <c r="J1342" s="37"/>
      <c r="K1342" s="37"/>
      <c r="L1342" s="38"/>
      <c r="M1342" s="37"/>
      <c r="N1342" s="37"/>
    </row>
    <row r="1343" spans="2:14" x14ac:dyDescent="0.2">
      <c r="B1343" s="119" t="s">
        <v>54</v>
      </c>
      <c r="C1343" s="119"/>
      <c r="D1343" s="119"/>
      <c r="E1343" s="119"/>
      <c r="F1343" s="119"/>
      <c r="G1343" s="119"/>
      <c r="H1343" s="119"/>
      <c r="I1343" s="119"/>
      <c r="J1343" s="29"/>
      <c r="K1343" s="29"/>
      <c r="L1343" s="29"/>
      <c r="M1343" s="29"/>
      <c r="N1343" s="29"/>
    </row>
    <row r="1344" spans="2:14" x14ac:dyDescent="0.2">
      <c r="B1344" s="119" t="s">
        <v>55</v>
      </c>
      <c r="C1344" s="119"/>
      <c r="D1344" s="119"/>
      <c r="E1344" s="119"/>
      <c r="F1344" s="119"/>
      <c r="G1344" s="119"/>
      <c r="H1344" s="119"/>
      <c r="I1344" s="119"/>
      <c r="J1344" s="29"/>
      <c r="K1344" s="29"/>
      <c r="L1344" s="29"/>
      <c r="M1344" s="29"/>
      <c r="N1344" s="29"/>
    </row>
    <row r="1345" spans="2:14" x14ac:dyDescent="0.2">
      <c r="B1345" s="119" t="s">
        <v>56</v>
      </c>
      <c r="C1345" s="119"/>
      <c r="D1345" s="119"/>
      <c r="E1345" s="119"/>
      <c r="F1345" s="119"/>
      <c r="G1345" s="119"/>
      <c r="H1345" s="119"/>
      <c r="I1345" s="119"/>
      <c r="J1345" s="29"/>
      <c r="K1345" s="29"/>
      <c r="L1345" s="29"/>
      <c r="M1345" s="29"/>
      <c r="N1345" s="29"/>
    </row>
    <row r="1346" spans="2:14" x14ac:dyDescent="0.2">
      <c r="B1346" s="119" t="s">
        <v>57</v>
      </c>
      <c r="C1346" s="119"/>
      <c r="D1346" s="119"/>
      <c r="E1346" s="119"/>
      <c r="F1346" s="119"/>
      <c r="G1346" s="119"/>
      <c r="H1346" s="119"/>
      <c r="I1346" s="119"/>
      <c r="J1346" s="29"/>
      <c r="K1346" s="29"/>
      <c r="L1346" s="29"/>
      <c r="M1346" s="29"/>
      <c r="N1346" s="29"/>
    </row>
    <row r="1347" spans="2:14" x14ac:dyDescent="0.2">
      <c r="B1347" s="94"/>
      <c r="C1347" s="94"/>
      <c r="D1347" s="94"/>
      <c r="E1347" s="94"/>
      <c r="F1347" s="94"/>
      <c r="G1347" s="94"/>
      <c r="H1347" s="94"/>
      <c r="I1347" s="94"/>
      <c r="J1347" s="29"/>
      <c r="K1347" s="29"/>
      <c r="L1347" s="29"/>
      <c r="M1347" s="29"/>
      <c r="N1347" s="29"/>
    </row>
    <row r="1348" spans="2:14" x14ac:dyDescent="0.2">
      <c r="B1348" s="29" t="s">
        <v>58</v>
      </c>
      <c r="C1348" s="29"/>
      <c r="D1348" s="29"/>
      <c r="E1348" s="29"/>
      <c r="F1348" s="29"/>
      <c r="G1348" s="29"/>
      <c r="H1348" s="29"/>
      <c r="I1348" s="29"/>
      <c r="J1348" s="29" t="s">
        <v>59</v>
      </c>
      <c r="K1348" s="29"/>
      <c r="L1348" s="29"/>
      <c r="M1348" s="29"/>
      <c r="N1348" s="29"/>
    </row>
    <row r="1349" spans="2:14" x14ac:dyDescent="0.2">
      <c r="B1349" s="56" t="s">
        <v>65</v>
      </c>
      <c r="C1349" s="56"/>
      <c r="D1349" s="29"/>
      <c r="E1349" s="29"/>
      <c r="F1349" s="29"/>
      <c r="G1349" s="29"/>
      <c r="H1349" s="29"/>
      <c r="I1349" s="29"/>
      <c r="J1349" s="56"/>
      <c r="K1349" s="56"/>
      <c r="L1349" s="56"/>
      <c r="M1349" s="29"/>
      <c r="N1349" s="29"/>
    </row>
    <row r="1350" spans="2:14" x14ac:dyDescent="0.2">
      <c r="B1350" s="40" t="s">
        <v>60</v>
      </c>
      <c r="C1350" s="29"/>
      <c r="D1350" s="29"/>
      <c r="E1350" s="29"/>
      <c r="F1350" s="29"/>
      <c r="G1350" s="29"/>
      <c r="H1350" s="29"/>
      <c r="I1350" s="29"/>
      <c r="J1350" s="29" t="s">
        <v>60</v>
      </c>
      <c r="K1350" s="29"/>
      <c r="L1350" s="29"/>
      <c r="M1350" s="29"/>
      <c r="N1350" s="29"/>
    </row>
    <row r="1351" spans="2:14" x14ac:dyDescent="0.2">
      <c r="B1351" s="29"/>
      <c r="C1351" s="29"/>
      <c r="D1351" s="29"/>
      <c r="E1351" s="29"/>
      <c r="F1351" s="29"/>
      <c r="G1351" s="29"/>
      <c r="H1351" s="29"/>
      <c r="I1351" s="29"/>
      <c r="J1351" s="29"/>
      <c r="K1351" s="29"/>
      <c r="L1351" s="29"/>
      <c r="M1351" s="29"/>
      <c r="N1351" s="29"/>
    </row>
    <row r="1352" spans="2:14" x14ac:dyDescent="0.2">
      <c r="B1352" s="56"/>
      <c r="C1352" s="56"/>
      <c r="D1352" s="29"/>
      <c r="E1352" s="29"/>
      <c r="F1352" s="29"/>
      <c r="G1352" s="29"/>
      <c r="H1352" s="29"/>
      <c r="I1352" s="29"/>
      <c r="J1352" s="56"/>
      <c r="K1352" s="56"/>
      <c r="L1352" s="56"/>
      <c r="M1352" s="29"/>
      <c r="N1352" s="29"/>
    </row>
    <row r="1353" spans="2:14" x14ac:dyDescent="0.2">
      <c r="B1353" s="91" t="s">
        <v>61</v>
      </c>
      <c r="C1353" s="29"/>
      <c r="D1353" s="29"/>
      <c r="E1353" s="29"/>
      <c r="F1353" s="29"/>
      <c r="G1353" s="29"/>
      <c r="H1353" s="29"/>
      <c r="I1353" s="29"/>
      <c r="J1353" s="120" t="s">
        <v>61</v>
      </c>
      <c r="K1353" s="120"/>
      <c r="L1353" s="120"/>
      <c r="M1353" s="29"/>
      <c r="N1353" s="29"/>
    </row>
    <row r="1354" spans="2:14" x14ac:dyDescent="0.2">
      <c r="B1354" s="29"/>
      <c r="C1354" s="29"/>
      <c r="D1354" s="29"/>
      <c r="E1354" s="29"/>
      <c r="F1354" s="29"/>
      <c r="G1354" s="29"/>
      <c r="H1354" s="29"/>
      <c r="I1354" s="29"/>
      <c r="J1354" s="29"/>
      <c r="K1354" s="29"/>
      <c r="L1354" s="29"/>
      <c r="M1354" s="29"/>
      <c r="N1354" s="29"/>
    </row>
    <row r="1355" spans="2:14" x14ac:dyDescent="0.2">
      <c r="B1355" s="94" t="s">
        <v>62</v>
      </c>
      <c r="C1355" s="29"/>
      <c r="D1355" s="29"/>
      <c r="E1355" s="29"/>
      <c r="F1355" s="29"/>
      <c r="G1355" s="29"/>
      <c r="H1355" s="29"/>
      <c r="I1355" s="29"/>
      <c r="J1355" s="29" t="s">
        <v>62</v>
      </c>
      <c r="K1355" s="29"/>
      <c r="L1355" s="29"/>
      <c r="M1355" s="29"/>
      <c r="N1355" s="29"/>
    </row>
    <row r="1357" spans="2:14" x14ac:dyDescent="0.2">
      <c r="B1357" s="29"/>
      <c r="C1357" s="29"/>
      <c r="D1357" s="29"/>
      <c r="E1357" s="29"/>
      <c r="F1357" s="29"/>
      <c r="G1357" s="29"/>
      <c r="H1357" s="29"/>
      <c r="I1357" s="29"/>
      <c r="J1357" s="29"/>
      <c r="K1357" s="29"/>
      <c r="M1357" s="29"/>
      <c r="N1357" s="88" t="s">
        <v>28</v>
      </c>
    </row>
    <row r="1358" spans="2:14" x14ac:dyDescent="0.2">
      <c r="B1358" s="29"/>
      <c r="C1358" s="29"/>
      <c r="D1358" s="29"/>
      <c r="E1358" s="29"/>
      <c r="F1358" s="29"/>
      <c r="G1358" s="29"/>
      <c r="H1358" s="29"/>
      <c r="I1358" s="29"/>
      <c r="J1358" s="29"/>
      <c r="K1358" s="29"/>
      <c r="M1358" s="29"/>
      <c r="N1358" s="88" t="s">
        <v>29</v>
      </c>
    </row>
    <row r="1359" spans="2:14" x14ac:dyDescent="0.2">
      <c r="B1359" s="29"/>
      <c r="C1359" s="29"/>
      <c r="D1359" s="29"/>
      <c r="E1359" s="29"/>
      <c r="F1359" s="29"/>
      <c r="G1359" s="29"/>
      <c r="H1359" s="29"/>
      <c r="I1359" s="29"/>
      <c r="J1359" s="29"/>
      <c r="K1359" s="29"/>
      <c r="M1359" s="29"/>
      <c r="N1359" s="88" t="s">
        <v>30</v>
      </c>
    </row>
    <row r="1360" spans="2:14" x14ac:dyDescent="0.2">
      <c r="B1360" s="29"/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</row>
    <row r="1361" spans="2:14" x14ac:dyDescent="0.2">
      <c r="B1361" s="29"/>
      <c r="C1361" s="131" t="s">
        <v>31</v>
      </c>
      <c r="D1361" s="131"/>
      <c r="E1361" s="131"/>
      <c r="F1361" s="131"/>
      <c r="G1361" s="131"/>
      <c r="H1361" s="131"/>
      <c r="I1361" s="131"/>
      <c r="J1361" s="131"/>
      <c r="K1361" s="131"/>
      <c r="L1361" s="131"/>
      <c r="M1361" s="29"/>
      <c r="N1361" s="29"/>
    </row>
    <row r="1362" spans="2:14" x14ac:dyDescent="0.2">
      <c r="B1362" s="29"/>
      <c r="C1362" s="131" t="s">
        <v>32</v>
      </c>
      <c r="D1362" s="131"/>
      <c r="E1362" s="131"/>
      <c r="F1362" s="131"/>
      <c r="G1362" s="131"/>
      <c r="H1362" s="131"/>
      <c r="I1362" s="131"/>
      <c r="J1362" s="131"/>
      <c r="K1362" s="131"/>
      <c r="L1362" s="131"/>
      <c r="M1362" s="29"/>
      <c r="N1362" s="29"/>
    </row>
    <row r="1363" spans="2:14" x14ac:dyDescent="0.2">
      <c r="B1363" s="29">
        <v>27</v>
      </c>
      <c r="C1363" s="92"/>
      <c r="D1363" s="92"/>
      <c r="E1363" s="92"/>
      <c r="F1363" s="92"/>
      <c r="G1363" s="92"/>
      <c r="H1363" s="92"/>
      <c r="I1363" s="92"/>
      <c r="J1363" s="92"/>
      <c r="K1363" s="92"/>
      <c r="L1363" s="131" t="s">
        <v>33</v>
      </c>
      <c r="M1363" s="131"/>
      <c r="N1363" s="131"/>
    </row>
    <row r="1364" spans="2:14" x14ac:dyDescent="0.2">
      <c r="B1364" s="29"/>
      <c r="C1364" s="92"/>
      <c r="D1364" s="92"/>
      <c r="E1364" s="92"/>
      <c r="F1364" s="92"/>
      <c r="G1364" s="92"/>
      <c r="H1364" s="92"/>
      <c r="I1364" s="92"/>
      <c r="J1364" s="92"/>
      <c r="K1364" s="92"/>
      <c r="L1364" s="92"/>
      <c r="M1364" s="92"/>
      <c r="N1364" s="92"/>
    </row>
    <row r="1365" spans="2:14" x14ac:dyDescent="0.2">
      <c r="B1365" s="29" t="s">
        <v>34</v>
      </c>
      <c r="C1365" s="99"/>
      <c r="D1365" s="99"/>
      <c r="E1365" s="99"/>
      <c r="F1365" s="99"/>
      <c r="G1365" s="99"/>
      <c r="H1365" s="99"/>
      <c r="I1365" s="99"/>
      <c r="J1365" s="99"/>
      <c r="K1365" s="99"/>
      <c r="L1365" s="99"/>
      <c r="M1365" s="99"/>
      <c r="N1365" s="99"/>
    </row>
    <row r="1366" spans="2:14" x14ac:dyDescent="0.2">
      <c r="B1366" s="29" t="s">
        <v>35</v>
      </c>
      <c r="C1366" s="99"/>
      <c r="D1366" s="99"/>
      <c r="E1366" s="99"/>
      <c r="F1366" s="99"/>
      <c r="G1366" s="99"/>
      <c r="H1366" s="99"/>
      <c r="I1366" s="99"/>
      <c r="J1366" s="99"/>
      <c r="K1366" s="99"/>
      <c r="L1366" s="99"/>
      <c r="M1366" s="99"/>
      <c r="N1366" s="99"/>
    </row>
    <row r="1367" spans="2:14" x14ac:dyDescent="0.2">
      <c r="B1367" s="29" t="s">
        <v>276</v>
      </c>
      <c r="C1367" s="99"/>
      <c r="D1367" s="99"/>
      <c r="E1367" s="99"/>
      <c r="F1367" s="99"/>
      <c r="G1367" s="99"/>
      <c r="H1367" s="99"/>
      <c r="I1367" s="99"/>
      <c r="J1367" s="99"/>
      <c r="K1367" s="99"/>
      <c r="L1367" s="99"/>
      <c r="M1367" s="99"/>
      <c r="N1367" s="99"/>
    </row>
    <row r="1368" spans="2:14" x14ac:dyDescent="0.2">
      <c r="B1368" s="29"/>
      <c r="C1368" s="92"/>
      <c r="D1368" s="92"/>
      <c r="E1368" s="92"/>
      <c r="F1368" s="92"/>
      <c r="G1368" s="92"/>
      <c r="H1368" s="92"/>
      <c r="I1368" s="92"/>
      <c r="J1368" s="92"/>
      <c r="K1368" s="92"/>
      <c r="L1368" s="92"/>
      <c r="M1368" s="92"/>
      <c r="N1368" s="92"/>
    </row>
    <row r="1369" spans="2:14" x14ac:dyDescent="0.2">
      <c r="B1369" s="29"/>
      <c r="C1369" s="29"/>
      <c r="D1369" s="29"/>
      <c r="E1369" s="29"/>
      <c r="F1369" s="29"/>
      <c r="G1369" s="29"/>
      <c r="H1369" s="29"/>
      <c r="I1369" s="29"/>
      <c r="J1369" s="29"/>
      <c r="K1369" s="29"/>
      <c r="L1369" s="29"/>
      <c r="M1369" s="29"/>
      <c r="N1369" s="29"/>
    </row>
    <row r="1370" spans="2:14" x14ac:dyDescent="0.2">
      <c r="B1370" s="132" t="s">
        <v>25</v>
      </c>
      <c r="C1370" s="134" t="s">
        <v>36</v>
      </c>
      <c r="D1370" s="136" t="s">
        <v>37</v>
      </c>
      <c r="E1370" s="136" t="s">
        <v>38</v>
      </c>
      <c r="F1370" s="136" t="s">
        <v>63</v>
      </c>
      <c r="G1370" s="136" t="s">
        <v>39</v>
      </c>
      <c r="H1370" s="136" t="s">
        <v>8</v>
      </c>
      <c r="I1370" s="137" t="s">
        <v>40</v>
      </c>
      <c r="J1370" s="137"/>
      <c r="K1370" s="137"/>
      <c r="L1370" s="137"/>
      <c r="M1370" s="138" t="s">
        <v>41</v>
      </c>
      <c r="N1370" s="139" t="s">
        <v>42</v>
      </c>
    </row>
    <row r="1371" spans="2:14" x14ac:dyDescent="0.2">
      <c r="B1371" s="133"/>
      <c r="C1371" s="135"/>
      <c r="D1371" s="136"/>
      <c r="E1371" s="136"/>
      <c r="F1371" s="136"/>
      <c r="G1371" s="136"/>
      <c r="H1371" s="136"/>
      <c r="I1371" s="44" t="s">
        <v>43</v>
      </c>
      <c r="J1371" s="44" t="s">
        <v>44</v>
      </c>
      <c r="K1371" s="44" t="s">
        <v>45</v>
      </c>
      <c r="L1371" s="44" t="s">
        <v>46</v>
      </c>
      <c r="M1371" s="138"/>
      <c r="N1371" s="140"/>
    </row>
    <row r="1372" spans="2:14" x14ac:dyDescent="0.2">
      <c r="B1372" s="121" t="s">
        <v>274</v>
      </c>
      <c r="C1372" s="122"/>
      <c r="D1372" s="122"/>
      <c r="E1372" s="122"/>
      <c r="F1372" s="122"/>
      <c r="G1372" s="123"/>
      <c r="H1372" s="45" t="s">
        <v>17</v>
      </c>
      <c r="I1372" s="46">
        <v>172.66</v>
      </c>
      <c r="J1372" s="46">
        <v>123.04</v>
      </c>
      <c r="K1372" s="46">
        <v>62.34</v>
      </c>
      <c r="L1372" s="46"/>
      <c r="M1372" s="46">
        <v>9.84</v>
      </c>
      <c r="N1372" s="46"/>
    </row>
    <row r="1373" spans="2:14" x14ac:dyDescent="0.2">
      <c r="B1373" s="124"/>
      <c r="C1373" s="125"/>
      <c r="D1373" s="125"/>
      <c r="E1373" s="125"/>
      <c r="F1373" s="125"/>
      <c r="G1373" s="126"/>
      <c r="H1373" s="45" t="s">
        <v>22</v>
      </c>
      <c r="I1373" s="46">
        <v>1291.5</v>
      </c>
      <c r="J1373" s="46">
        <v>922.79</v>
      </c>
      <c r="K1373" s="46">
        <v>464.27</v>
      </c>
      <c r="L1373" s="46"/>
      <c r="M1373" s="46">
        <v>40.19</v>
      </c>
      <c r="N1373" s="46"/>
    </row>
    <row r="1374" spans="2:14" x14ac:dyDescent="0.2">
      <c r="B1374" s="124"/>
      <c r="C1374" s="125"/>
      <c r="D1374" s="125"/>
      <c r="E1374" s="125"/>
      <c r="F1374" s="125"/>
      <c r="G1374" s="126"/>
      <c r="H1374" s="45" t="s">
        <v>19</v>
      </c>
      <c r="I1374" s="46">
        <v>102.53</v>
      </c>
      <c r="J1374" s="46">
        <v>74.64</v>
      </c>
      <c r="K1374" s="46">
        <v>38.14</v>
      </c>
      <c r="L1374" s="46"/>
      <c r="M1374" s="46">
        <v>2.0499999999999998</v>
      </c>
      <c r="N1374" s="46"/>
    </row>
    <row r="1375" spans="2:14" x14ac:dyDescent="0.2">
      <c r="B1375" s="124"/>
      <c r="C1375" s="125"/>
      <c r="D1375" s="125"/>
      <c r="E1375" s="125"/>
      <c r="F1375" s="125"/>
      <c r="G1375" s="126"/>
      <c r="H1375" s="45" t="s">
        <v>23</v>
      </c>
      <c r="I1375" s="46">
        <v>102.53</v>
      </c>
      <c r="J1375" s="46">
        <v>74.64</v>
      </c>
      <c r="K1375" s="46">
        <v>38.14</v>
      </c>
      <c r="L1375" s="46"/>
      <c r="M1375" s="46">
        <v>2.0499999999999998</v>
      </c>
      <c r="N1375" s="46"/>
    </row>
    <row r="1376" spans="2:14" x14ac:dyDescent="0.2">
      <c r="B1376" s="127"/>
      <c r="C1376" s="128"/>
      <c r="D1376" s="128"/>
      <c r="E1376" s="128"/>
      <c r="F1376" s="128"/>
      <c r="G1376" s="129"/>
      <c r="H1376" s="45" t="s">
        <v>18</v>
      </c>
      <c r="I1376" s="46">
        <v>32.81</v>
      </c>
      <c r="J1376" s="46">
        <v>25.02</v>
      </c>
      <c r="K1376" s="46">
        <v>12.71</v>
      </c>
      <c r="L1376" s="46"/>
      <c r="M1376" s="46">
        <v>0.82</v>
      </c>
      <c r="N1376" s="46"/>
    </row>
    <row r="1377" spans="2:14" x14ac:dyDescent="0.2">
      <c r="B1377" s="47" t="s">
        <v>254</v>
      </c>
      <c r="C1377" s="44" t="s">
        <v>47</v>
      </c>
      <c r="D1377" s="47">
        <v>66</v>
      </c>
      <c r="E1377" s="47">
        <v>15</v>
      </c>
      <c r="F1377" s="47">
        <v>2</v>
      </c>
      <c r="G1377" s="48">
        <v>2.5</v>
      </c>
      <c r="H1377" s="49" t="s">
        <v>17</v>
      </c>
      <c r="I1377" s="50">
        <v>1.19</v>
      </c>
      <c r="J1377" s="50">
        <v>21.49</v>
      </c>
      <c r="K1377" s="50">
        <v>15.67</v>
      </c>
      <c r="L1377" s="31">
        <f>IFERROR(SUM(I1377,J1377,K1377),"")</f>
        <v>38.35</v>
      </c>
      <c r="M1377" s="51">
        <v>44.22</v>
      </c>
      <c r="N1377" s="31">
        <f>IFERROR(SUM(L1377,M1377),"")</f>
        <v>82.57</v>
      </c>
    </row>
    <row r="1378" spans="2:14" x14ac:dyDescent="0.2">
      <c r="B1378" s="44"/>
      <c r="C1378" s="44"/>
      <c r="D1378" s="44"/>
      <c r="E1378" s="44"/>
      <c r="F1378" s="44"/>
      <c r="G1378" s="44"/>
      <c r="H1378" s="32" t="s">
        <v>48</v>
      </c>
      <c r="I1378" s="33">
        <f>IFERROR(I1377*I1372,"")</f>
        <v>205.46539999999999</v>
      </c>
      <c r="J1378" s="33">
        <f t="shared" ref="J1378:K1378" si="234">IFERROR(J1377*J1372,"")</f>
        <v>2644.1295999999998</v>
      </c>
      <c r="K1378" s="33">
        <f t="shared" si="234"/>
        <v>976.8678000000001</v>
      </c>
      <c r="L1378" s="33">
        <f>IFERROR(SUM(I1378,J1378,K1378),"")</f>
        <v>3826.4627999999998</v>
      </c>
      <c r="M1378" s="33">
        <f>IFERROR(M1377*M1372,"")</f>
        <v>435.12479999999999</v>
      </c>
      <c r="N1378" s="33">
        <f>IFERROR(SUM(L1378,M1378),"")</f>
        <v>4261.5875999999998</v>
      </c>
    </row>
    <row r="1379" spans="2:14" x14ac:dyDescent="0.2">
      <c r="B1379" s="44"/>
      <c r="C1379" s="44"/>
      <c r="D1379" s="44"/>
      <c r="E1379" s="44"/>
      <c r="F1379" s="44"/>
      <c r="G1379" s="44"/>
      <c r="H1379" s="49" t="s">
        <v>22</v>
      </c>
      <c r="I1379" s="50">
        <v>0</v>
      </c>
      <c r="J1379" s="50">
        <v>20.420000000000002</v>
      </c>
      <c r="K1379" s="50">
        <v>8.26</v>
      </c>
      <c r="L1379" s="31">
        <f t="shared" ref="L1379:L1388" si="235">IFERROR(SUM(I1379,J1379,K1379),"")</f>
        <v>28.68</v>
      </c>
      <c r="M1379" s="51">
        <v>33.76</v>
      </c>
      <c r="N1379" s="31">
        <f t="shared" ref="N1379" si="236">IFERROR(SUM(L1379,M1379),"")</f>
        <v>62.44</v>
      </c>
    </row>
    <row r="1380" spans="2:14" x14ac:dyDescent="0.2">
      <c r="B1380" s="44"/>
      <c r="C1380" s="44"/>
      <c r="D1380" s="44"/>
      <c r="E1380" s="44"/>
      <c r="F1380" s="44"/>
      <c r="G1380" s="44"/>
      <c r="H1380" s="32" t="s">
        <v>48</v>
      </c>
      <c r="I1380" s="33">
        <f>IFERROR(I1379*I1373,"")</f>
        <v>0</v>
      </c>
      <c r="J1380" s="33">
        <f t="shared" ref="J1380:K1380" si="237">IFERROR(J1379*J1373,"")</f>
        <v>18843.371800000001</v>
      </c>
      <c r="K1380" s="33">
        <f t="shared" si="237"/>
        <v>3834.8701999999998</v>
      </c>
      <c r="L1380" s="33">
        <f t="shared" si="235"/>
        <v>22678.242000000002</v>
      </c>
      <c r="M1380" s="33">
        <f t="shared" ref="M1380" si="238">IFERROR(M1379*M1373,"")</f>
        <v>1356.8143999999998</v>
      </c>
      <c r="N1380" s="33">
        <f>IFERROR(SUM(L1380,M1380),"")</f>
        <v>24035.056400000001</v>
      </c>
    </row>
    <row r="1381" spans="2:14" x14ac:dyDescent="0.2">
      <c r="B1381" s="44"/>
      <c r="C1381" s="44"/>
      <c r="D1381" s="44"/>
      <c r="E1381" s="44"/>
      <c r="F1381" s="44"/>
      <c r="G1381" s="44"/>
      <c r="H1381" s="34" t="s">
        <v>19</v>
      </c>
      <c r="I1381" s="51">
        <v>0</v>
      </c>
      <c r="J1381" s="51">
        <v>15.79</v>
      </c>
      <c r="K1381" s="51">
        <v>11.04</v>
      </c>
      <c r="L1381" s="31">
        <f t="shared" si="235"/>
        <v>26.83</v>
      </c>
      <c r="M1381" s="51">
        <v>66.33</v>
      </c>
      <c r="N1381" s="31">
        <f t="shared" ref="N1381" si="239">IFERROR(SUM(L1381,M1381),"")</f>
        <v>93.16</v>
      </c>
    </row>
    <row r="1382" spans="2:14" x14ac:dyDescent="0.2">
      <c r="B1382" s="44"/>
      <c r="C1382" s="44"/>
      <c r="D1382" s="44"/>
      <c r="E1382" s="44"/>
      <c r="F1382" s="44"/>
      <c r="G1382" s="44"/>
      <c r="H1382" s="32" t="s">
        <v>48</v>
      </c>
      <c r="I1382" s="33">
        <f>IFERROR(I1381*I1374,"")</f>
        <v>0</v>
      </c>
      <c r="J1382" s="33">
        <f>IFERROR(J1381*J1374,"")</f>
        <v>1178.5655999999999</v>
      </c>
      <c r="K1382" s="33">
        <f>IFERROR(K1381*K1374,"")</f>
        <v>421.06559999999996</v>
      </c>
      <c r="L1382" s="33">
        <f t="shared" si="235"/>
        <v>1599.6311999999998</v>
      </c>
      <c r="M1382" s="33">
        <f>IFERROR(M1381*M1374,"")</f>
        <v>135.97649999999999</v>
      </c>
      <c r="N1382" s="33">
        <f>IFERROR(SUM(L1382,M1382),"")</f>
        <v>1735.6076999999998</v>
      </c>
    </row>
    <row r="1383" spans="2:14" x14ac:dyDescent="0.2">
      <c r="B1383" s="44"/>
      <c r="C1383" s="44"/>
      <c r="D1383" s="44"/>
      <c r="E1383" s="44"/>
      <c r="F1383" s="44"/>
      <c r="G1383" s="44"/>
      <c r="H1383" s="34" t="s">
        <v>23</v>
      </c>
      <c r="I1383" s="51"/>
      <c r="J1383" s="51" t="str">
        <f>IFERROR(INDEX([1]Извещение!$J$7:$T$47,MATCH(CONCATENATE([1]РАСЧЕТ!B1336,"/",[1]РАСЧЕТ!D1336,"/",[1]РАСЧЕТ!E1336,"/",F1377,"/",H1383),[1]Извещение!#REF!,0),3),"")</f>
        <v/>
      </c>
      <c r="K1383" s="51" t="str">
        <f>IFERROR(INDEX([1]Извещение!$J$7:$T$47,MATCH(CONCATENATE([1]РАСЧЕТ!B1336,"/",[1]РАСЧЕТ!D1336,"/",[1]РАСЧЕТ!E1336,"/",F1377,"/",H1383),[1]Извещение!#REF!,0),4),"")</f>
        <v/>
      </c>
      <c r="L1383" s="31">
        <f t="shared" si="235"/>
        <v>0</v>
      </c>
      <c r="M1383" s="51" t="str">
        <f>IFERROR(INDEX([1]Извещение!$J$7:$T$47,MATCH(CONCATENATE([1]РАСЧЕТ!B1336,"/",[1]РАСЧЕТ!D1336,"/",[1]РАСЧЕТ!E1336,"/",F1377,"/",H1383),[1]Извещение!#REF!,0),6),"")</f>
        <v/>
      </c>
      <c r="N1383" s="31">
        <f t="shared" ref="N1383" si="240">IFERROR(SUM(L1383,M1383),"")</f>
        <v>0</v>
      </c>
    </row>
    <row r="1384" spans="2:14" x14ac:dyDescent="0.2">
      <c r="B1384" s="44"/>
      <c r="C1384" s="44"/>
      <c r="D1384" s="44"/>
      <c r="E1384" s="44"/>
      <c r="F1384" s="44"/>
      <c r="G1384" s="44"/>
      <c r="H1384" s="32" t="s">
        <v>48</v>
      </c>
      <c r="I1384" s="33">
        <f>IFERROR(I1383*I1375,"")</f>
        <v>0</v>
      </c>
      <c r="J1384" s="33" t="str">
        <f>IFERROR(J1383*J1375,"")</f>
        <v/>
      </c>
      <c r="K1384" s="33" t="str">
        <f>IFERROR(K1383*K1375,"")</f>
        <v/>
      </c>
      <c r="L1384" s="33">
        <f t="shared" si="235"/>
        <v>0</v>
      </c>
      <c r="M1384" s="33" t="str">
        <f>IFERROR(M1383*M1375,"")</f>
        <v/>
      </c>
      <c r="N1384" s="33">
        <f>IFERROR(SUM(L1384,M1384),"")</f>
        <v>0</v>
      </c>
    </row>
    <row r="1385" spans="2:14" x14ac:dyDescent="0.2">
      <c r="B1385" s="44"/>
      <c r="C1385" s="44"/>
      <c r="D1385" s="44"/>
      <c r="E1385" s="44"/>
      <c r="F1385" s="44"/>
      <c r="G1385" s="44"/>
      <c r="H1385" s="34" t="s">
        <v>18</v>
      </c>
      <c r="I1385" s="51">
        <v>10.24</v>
      </c>
      <c r="J1385" s="51">
        <v>54.83</v>
      </c>
      <c r="K1385" s="51">
        <v>5.96</v>
      </c>
      <c r="L1385" s="31">
        <f t="shared" si="235"/>
        <v>71.029999999999987</v>
      </c>
      <c r="M1385" s="51">
        <v>90.25</v>
      </c>
      <c r="N1385" s="31">
        <f t="shared" ref="N1385" si="241">IFERROR(SUM(L1385,M1385),"")</f>
        <v>161.27999999999997</v>
      </c>
    </row>
    <row r="1386" spans="2:14" x14ac:dyDescent="0.2">
      <c r="B1386" s="44"/>
      <c r="C1386" s="44"/>
      <c r="D1386" s="44"/>
      <c r="E1386" s="44"/>
      <c r="F1386" s="44"/>
      <c r="G1386" s="44"/>
      <c r="H1386" s="32" t="s">
        <v>48</v>
      </c>
      <c r="I1386" s="33">
        <f>IFERROR(I1385*I1376,"")</f>
        <v>335.9744</v>
      </c>
      <c r="J1386" s="33">
        <f>IFERROR(J1385*J1376,"")</f>
        <v>1371.8465999999999</v>
      </c>
      <c r="K1386" s="33">
        <f>IFERROR(K1385*K1376,"")</f>
        <v>75.75160000000001</v>
      </c>
      <c r="L1386" s="33">
        <f t="shared" si="235"/>
        <v>1783.5726</v>
      </c>
      <c r="M1386" s="33">
        <f>IFERROR(M1385*M1376,"")</f>
        <v>74.004999999999995</v>
      </c>
      <c r="N1386" s="33">
        <f>IFERROR(SUM(L1386,M1386),"")</f>
        <v>1857.5776000000001</v>
      </c>
    </row>
    <row r="1387" spans="2:14" x14ac:dyDescent="0.2">
      <c r="B1387" s="44"/>
      <c r="C1387" s="44"/>
      <c r="D1387" s="44"/>
      <c r="E1387" s="44"/>
      <c r="F1387" s="44"/>
      <c r="G1387" s="44"/>
      <c r="H1387" s="35" t="s">
        <v>49</v>
      </c>
      <c r="I1387" s="36">
        <f ca="1">SUM(I1377:OFFSET(I1387,-1,0))-I1388</f>
        <v>11.42999999999995</v>
      </c>
      <c r="J1387" s="36">
        <f ca="1">SUM(J1377:OFFSET(J1387,-1,0))-J1388</f>
        <v>112.52999999999884</v>
      </c>
      <c r="K1387" s="36">
        <f ca="1">SUM(K1377:OFFSET(K1387,-1,0))-K1388</f>
        <v>40.929999999999382</v>
      </c>
      <c r="L1387" s="36">
        <f t="shared" ca="1" si="235"/>
        <v>164.88999999999817</v>
      </c>
      <c r="M1387" s="36">
        <f ca="1">SUM(M1377:OFFSET(M1387,-1,0))-M1388</f>
        <v>234.5600000000004</v>
      </c>
      <c r="N1387" s="36">
        <f t="shared" ref="N1387" ca="1" si="242">IFERROR(SUM(L1387,M1387),"")</f>
        <v>399.44999999999857</v>
      </c>
    </row>
    <row r="1388" spans="2:14" x14ac:dyDescent="0.2">
      <c r="B1388" s="44"/>
      <c r="C1388" s="44"/>
      <c r="D1388" s="44"/>
      <c r="E1388" s="44"/>
      <c r="F1388" s="44"/>
      <c r="G1388" s="44"/>
      <c r="H1388" s="35" t="s">
        <v>64</v>
      </c>
      <c r="I1388" s="36">
        <f>SUMIF(H1377:H1386,"стоимость",I1377:I1386)</f>
        <v>541.43979999999999</v>
      </c>
      <c r="J1388" s="36">
        <f>SUMIF(H1377:H1386,"стоимость",J1377:J1386)</f>
        <v>24037.913600000003</v>
      </c>
      <c r="K1388" s="36">
        <f>SUMIF(H1377:H1386,"стоимость",K1377:K1386)</f>
        <v>5308.5551999999998</v>
      </c>
      <c r="L1388" s="36">
        <f t="shared" si="235"/>
        <v>29887.908600000002</v>
      </c>
      <c r="M1388" s="36">
        <f>SUMIF(H1377:H1386,"стоимость",M1377:M1386)</f>
        <v>2001.9206999999997</v>
      </c>
      <c r="N1388" s="36">
        <f>IFERROR(SUM(L1388,M1388),"")</f>
        <v>31889.829300000001</v>
      </c>
    </row>
    <row r="1389" spans="2:14" x14ac:dyDescent="0.2">
      <c r="B1389" s="52"/>
      <c r="C1389" s="52"/>
      <c r="D1389" s="52"/>
      <c r="E1389" s="52"/>
      <c r="F1389" s="52"/>
      <c r="G1389" s="53"/>
      <c r="H1389" s="37"/>
      <c r="I1389" s="37"/>
      <c r="J1389" s="37"/>
      <c r="K1389" s="37"/>
      <c r="L1389" s="38"/>
      <c r="M1389" s="37"/>
      <c r="N1389" s="37"/>
    </row>
    <row r="1390" spans="2:14" x14ac:dyDescent="0.2">
      <c r="B1390" s="130" t="s">
        <v>50</v>
      </c>
      <c r="C1390" s="130"/>
      <c r="D1390" s="130"/>
      <c r="E1390" s="130"/>
      <c r="F1390" s="93"/>
      <c r="G1390" s="29"/>
      <c r="H1390" s="29"/>
      <c r="I1390" s="29"/>
      <c r="J1390" s="37"/>
      <c r="K1390" s="37"/>
      <c r="L1390" s="38"/>
      <c r="M1390" s="37"/>
      <c r="N1390" s="37"/>
    </row>
    <row r="1391" spans="2:14" x14ac:dyDescent="0.2">
      <c r="B1391" s="119" t="s">
        <v>66</v>
      </c>
      <c r="C1391" s="119"/>
      <c r="D1391" s="119"/>
      <c r="E1391" s="119"/>
      <c r="F1391" s="119"/>
      <c r="G1391" s="119"/>
      <c r="H1391" s="119"/>
      <c r="I1391" s="119"/>
      <c r="J1391" s="37"/>
      <c r="K1391" s="37"/>
      <c r="L1391" s="38"/>
      <c r="M1391" s="37"/>
      <c r="N1391" s="37"/>
    </row>
    <row r="1392" spans="2:14" x14ac:dyDescent="0.2">
      <c r="B1392" s="119" t="s">
        <v>51</v>
      </c>
      <c r="C1392" s="119"/>
      <c r="D1392" s="119"/>
      <c r="E1392" s="119"/>
      <c r="F1392" s="119"/>
      <c r="G1392" s="119"/>
      <c r="H1392" s="119"/>
      <c r="I1392" s="119"/>
      <c r="J1392" s="37"/>
      <c r="K1392" s="37"/>
      <c r="L1392" s="38"/>
      <c r="M1392" s="37"/>
      <c r="N1392" s="37"/>
    </row>
    <row r="1393" spans="2:14" x14ac:dyDescent="0.2">
      <c r="B1393" s="119" t="s">
        <v>52</v>
      </c>
      <c r="C1393" s="119"/>
      <c r="D1393" s="119"/>
      <c r="E1393" s="119"/>
      <c r="F1393" s="119"/>
      <c r="G1393" s="119"/>
      <c r="H1393" s="119"/>
      <c r="I1393" s="119"/>
      <c r="J1393" s="37"/>
      <c r="K1393" s="37"/>
      <c r="L1393" s="38"/>
      <c r="M1393" s="37"/>
      <c r="N1393" s="37"/>
    </row>
    <row r="1394" spans="2:14" x14ac:dyDescent="0.2">
      <c r="B1394" s="119" t="s">
        <v>53</v>
      </c>
      <c r="C1394" s="119"/>
      <c r="D1394" s="119"/>
      <c r="E1394" s="119"/>
      <c r="F1394" s="119"/>
      <c r="G1394" s="119"/>
      <c r="H1394" s="119"/>
      <c r="I1394" s="119"/>
      <c r="J1394" s="37"/>
      <c r="K1394" s="37"/>
      <c r="L1394" s="38"/>
      <c r="M1394" s="37"/>
      <c r="N1394" s="37"/>
    </row>
    <row r="1395" spans="2:14" x14ac:dyDescent="0.2">
      <c r="B1395" s="119" t="s">
        <v>54</v>
      </c>
      <c r="C1395" s="119"/>
      <c r="D1395" s="119"/>
      <c r="E1395" s="119"/>
      <c r="F1395" s="119"/>
      <c r="G1395" s="119"/>
      <c r="H1395" s="119"/>
      <c r="I1395" s="119"/>
      <c r="J1395" s="29"/>
      <c r="K1395" s="29"/>
      <c r="L1395" s="29"/>
      <c r="M1395" s="29"/>
      <c r="N1395" s="29"/>
    </row>
    <row r="1396" spans="2:14" x14ac:dyDescent="0.2">
      <c r="B1396" s="119" t="s">
        <v>55</v>
      </c>
      <c r="C1396" s="119"/>
      <c r="D1396" s="119"/>
      <c r="E1396" s="119"/>
      <c r="F1396" s="119"/>
      <c r="G1396" s="119"/>
      <c r="H1396" s="119"/>
      <c r="I1396" s="119"/>
      <c r="J1396" s="29"/>
      <c r="K1396" s="29"/>
      <c r="L1396" s="29"/>
      <c r="M1396" s="29"/>
      <c r="N1396" s="29"/>
    </row>
    <row r="1397" spans="2:14" x14ac:dyDescent="0.2">
      <c r="B1397" s="119" t="s">
        <v>56</v>
      </c>
      <c r="C1397" s="119"/>
      <c r="D1397" s="119"/>
      <c r="E1397" s="119"/>
      <c r="F1397" s="119"/>
      <c r="G1397" s="119"/>
      <c r="H1397" s="119"/>
      <c r="I1397" s="119"/>
      <c r="J1397" s="29"/>
      <c r="K1397" s="29"/>
      <c r="L1397" s="29"/>
      <c r="M1397" s="29"/>
      <c r="N1397" s="29"/>
    </row>
    <row r="1398" spans="2:14" x14ac:dyDescent="0.2">
      <c r="B1398" s="119" t="s">
        <v>57</v>
      </c>
      <c r="C1398" s="119"/>
      <c r="D1398" s="119"/>
      <c r="E1398" s="119"/>
      <c r="F1398" s="119"/>
      <c r="G1398" s="119"/>
      <c r="H1398" s="119"/>
      <c r="I1398" s="119"/>
      <c r="J1398" s="29"/>
      <c r="K1398" s="29"/>
      <c r="L1398" s="29"/>
      <c r="M1398" s="29"/>
      <c r="N1398" s="29"/>
    </row>
    <row r="1399" spans="2:14" x14ac:dyDescent="0.2">
      <c r="B1399" s="94"/>
      <c r="C1399" s="94"/>
      <c r="D1399" s="94"/>
      <c r="E1399" s="94"/>
      <c r="F1399" s="94"/>
      <c r="G1399" s="94"/>
      <c r="H1399" s="94"/>
      <c r="I1399" s="94"/>
      <c r="J1399" s="29"/>
      <c r="K1399" s="29"/>
      <c r="L1399" s="29"/>
      <c r="M1399" s="29"/>
      <c r="N1399" s="29"/>
    </row>
    <row r="1400" spans="2:14" x14ac:dyDescent="0.2">
      <c r="B1400" s="29" t="s">
        <v>58</v>
      </c>
      <c r="C1400" s="29"/>
      <c r="D1400" s="29"/>
      <c r="E1400" s="29"/>
      <c r="F1400" s="29"/>
      <c r="G1400" s="29"/>
      <c r="H1400" s="29"/>
      <c r="I1400" s="29"/>
      <c r="J1400" s="29" t="s">
        <v>59</v>
      </c>
      <c r="K1400" s="29"/>
      <c r="L1400" s="29"/>
      <c r="M1400" s="29"/>
      <c r="N1400" s="29"/>
    </row>
    <row r="1401" spans="2:14" x14ac:dyDescent="0.2">
      <c r="B1401" s="56" t="s">
        <v>65</v>
      </c>
      <c r="C1401" s="56"/>
      <c r="D1401" s="29"/>
      <c r="E1401" s="29"/>
      <c r="F1401" s="29"/>
      <c r="G1401" s="29"/>
      <c r="H1401" s="29"/>
      <c r="I1401" s="29"/>
      <c r="J1401" s="56"/>
      <c r="K1401" s="56"/>
      <c r="L1401" s="56"/>
      <c r="M1401" s="29"/>
      <c r="N1401" s="29"/>
    </row>
    <row r="1402" spans="2:14" x14ac:dyDescent="0.2">
      <c r="B1402" s="40" t="s">
        <v>60</v>
      </c>
      <c r="C1402" s="29"/>
      <c r="D1402" s="29"/>
      <c r="E1402" s="29"/>
      <c r="F1402" s="29"/>
      <c r="G1402" s="29"/>
      <c r="H1402" s="29"/>
      <c r="I1402" s="29"/>
      <c r="J1402" s="29" t="s">
        <v>60</v>
      </c>
      <c r="K1402" s="29"/>
      <c r="L1402" s="29"/>
      <c r="M1402" s="29"/>
      <c r="N1402" s="29"/>
    </row>
    <row r="1403" spans="2:14" x14ac:dyDescent="0.2">
      <c r="B1403" s="29"/>
      <c r="C1403" s="29"/>
      <c r="D1403" s="29"/>
      <c r="E1403" s="29"/>
      <c r="F1403" s="29"/>
      <c r="G1403" s="29"/>
      <c r="H1403" s="29"/>
      <c r="I1403" s="29"/>
      <c r="J1403" s="29"/>
      <c r="K1403" s="29"/>
      <c r="L1403" s="29"/>
      <c r="M1403" s="29"/>
      <c r="N1403" s="29"/>
    </row>
    <row r="1404" spans="2:14" x14ac:dyDescent="0.2">
      <c r="B1404" s="56"/>
      <c r="C1404" s="56"/>
      <c r="D1404" s="29"/>
      <c r="E1404" s="29"/>
      <c r="F1404" s="29"/>
      <c r="G1404" s="29"/>
      <c r="H1404" s="29"/>
      <c r="I1404" s="29"/>
      <c r="J1404" s="56"/>
      <c r="K1404" s="56"/>
      <c r="L1404" s="56"/>
      <c r="M1404" s="29"/>
      <c r="N1404" s="29"/>
    </row>
    <row r="1405" spans="2:14" x14ac:dyDescent="0.2">
      <c r="B1405" s="91" t="s">
        <v>61</v>
      </c>
      <c r="C1405" s="29"/>
      <c r="D1405" s="29"/>
      <c r="E1405" s="29"/>
      <c r="F1405" s="29"/>
      <c r="G1405" s="29"/>
      <c r="H1405" s="29"/>
      <c r="I1405" s="29"/>
      <c r="J1405" s="120" t="s">
        <v>61</v>
      </c>
      <c r="K1405" s="120"/>
      <c r="L1405" s="120"/>
      <c r="M1405" s="29"/>
      <c r="N1405" s="29"/>
    </row>
    <row r="1406" spans="2:14" x14ac:dyDescent="0.2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</row>
    <row r="1407" spans="2:14" x14ac:dyDescent="0.2">
      <c r="B1407" s="94" t="s">
        <v>62</v>
      </c>
      <c r="C1407" s="29"/>
      <c r="D1407" s="29"/>
      <c r="E1407" s="29"/>
      <c r="F1407" s="29"/>
      <c r="G1407" s="29"/>
      <c r="H1407" s="29"/>
      <c r="I1407" s="29"/>
      <c r="J1407" s="29" t="s">
        <v>62</v>
      </c>
      <c r="K1407" s="29"/>
      <c r="L1407" s="29"/>
      <c r="M1407" s="29"/>
      <c r="N1407" s="29"/>
    </row>
    <row r="1409" spans="2:14" x14ac:dyDescent="0.2">
      <c r="B1409" s="29"/>
      <c r="C1409" s="29"/>
      <c r="D1409" s="29"/>
      <c r="E1409" s="29"/>
      <c r="F1409" s="29"/>
      <c r="G1409" s="29"/>
      <c r="H1409" s="29"/>
      <c r="I1409" s="29"/>
      <c r="J1409" s="29"/>
      <c r="K1409" s="29"/>
      <c r="M1409" s="29"/>
      <c r="N1409" s="88" t="s">
        <v>28</v>
      </c>
    </row>
    <row r="1410" spans="2:14" x14ac:dyDescent="0.2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M1410" s="29"/>
      <c r="N1410" s="88" t="s">
        <v>29</v>
      </c>
    </row>
    <row r="1411" spans="2:14" x14ac:dyDescent="0.2">
      <c r="B1411" s="29"/>
      <c r="C1411" s="29"/>
      <c r="D1411" s="29"/>
      <c r="E1411" s="29"/>
      <c r="F1411" s="29"/>
      <c r="G1411" s="29"/>
      <c r="H1411" s="29"/>
      <c r="I1411" s="29"/>
      <c r="J1411" s="29"/>
      <c r="K1411" s="29"/>
      <c r="M1411" s="29"/>
      <c r="N1411" s="88" t="s">
        <v>30</v>
      </c>
    </row>
    <row r="1412" spans="2:14" x14ac:dyDescent="0.2">
      <c r="B1412" s="29"/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</row>
    <row r="1413" spans="2:14" x14ac:dyDescent="0.2">
      <c r="B1413" s="29"/>
      <c r="C1413" s="131" t="s">
        <v>31</v>
      </c>
      <c r="D1413" s="131"/>
      <c r="E1413" s="131"/>
      <c r="F1413" s="131"/>
      <c r="G1413" s="131"/>
      <c r="H1413" s="131"/>
      <c r="I1413" s="131"/>
      <c r="J1413" s="131"/>
      <c r="K1413" s="131"/>
      <c r="L1413" s="131"/>
      <c r="M1413" s="29"/>
      <c r="N1413" s="29"/>
    </row>
    <row r="1414" spans="2:14" x14ac:dyDescent="0.2">
      <c r="B1414" s="29"/>
      <c r="C1414" s="131" t="s">
        <v>32</v>
      </c>
      <c r="D1414" s="131"/>
      <c r="E1414" s="131"/>
      <c r="F1414" s="131"/>
      <c r="G1414" s="131"/>
      <c r="H1414" s="131"/>
      <c r="I1414" s="131"/>
      <c r="J1414" s="131"/>
      <c r="K1414" s="131"/>
      <c r="L1414" s="131"/>
      <c r="M1414" s="29"/>
      <c r="N1414" s="29"/>
    </row>
    <row r="1415" spans="2:14" x14ac:dyDescent="0.2">
      <c r="B1415" s="29">
        <v>28</v>
      </c>
      <c r="C1415" s="99"/>
      <c r="D1415" s="99"/>
      <c r="E1415" s="99"/>
      <c r="F1415" s="99"/>
      <c r="G1415" s="99"/>
      <c r="H1415" s="99"/>
      <c r="I1415" s="99"/>
      <c r="J1415" s="99"/>
      <c r="K1415" s="99"/>
      <c r="L1415" s="131" t="s">
        <v>33</v>
      </c>
      <c r="M1415" s="131"/>
      <c r="N1415" s="131"/>
    </row>
    <row r="1416" spans="2:14" x14ac:dyDescent="0.2">
      <c r="B1416" s="29"/>
      <c r="C1416" s="99"/>
      <c r="D1416" s="99"/>
      <c r="E1416" s="99"/>
      <c r="F1416" s="99"/>
      <c r="G1416" s="99"/>
      <c r="H1416" s="99"/>
      <c r="I1416" s="99"/>
      <c r="J1416" s="99"/>
      <c r="K1416" s="99"/>
      <c r="L1416" s="99"/>
      <c r="M1416" s="99"/>
      <c r="N1416" s="99"/>
    </row>
    <row r="1417" spans="2:14" x14ac:dyDescent="0.2">
      <c r="B1417" s="29" t="s">
        <v>34</v>
      </c>
      <c r="C1417" s="99"/>
      <c r="D1417" s="99"/>
      <c r="E1417" s="99"/>
      <c r="F1417" s="99"/>
      <c r="G1417" s="99"/>
      <c r="H1417" s="99"/>
      <c r="I1417" s="99"/>
      <c r="J1417" s="99"/>
      <c r="K1417" s="99"/>
      <c r="L1417" s="99"/>
      <c r="M1417" s="99"/>
      <c r="N1417" s="99"/>
    </row>
    <row r="1418" spans="2:14" x14ac:dyDescent="0.2">
      <c r="B1418" s="29" t="s">
        <v>35</v>
      </c>
      <c r="C1418" s="99"/>
      <c r="D1418" s="99"/>
      <c r="E1418" s="99"/>
      <c r="F1418" s="99"/>
      <c r="G1418" s="99"/>
      <c r="H1418" s="99"/>
      <c r="I1418" s="99"/>
      <c r="J1418" s="99"/>
      <c r="K1418" s="99"/>
      <c r="L1418" s="99"/>
      <c r="M1418" s="99"/>
      <c r="N1418" s="99"/>
    </row>
    <row r="1419" spans="2:14" x14ac:dyDescent="0.2">
      <c r="B1419" s="29" t="s">
        <v>276</v>
      </c>
      <c r="C1419" s="99"/>
      <c r="D1419" s="99"/>
      <c r="E1419" s="99"/>
      <c r="F1419" s="99"/>
      <c r="G1419" s="99"/>
      <c r="H1419" s="99"/>
      <c r="I1419" s="99"/>
      <c r="J1419" s="99"/>
      <c r="K1419" s="99"/>
      <c r="L1419" s="99"/>
      <c r="M1419" s="99"/>
      <c r="N1419" s="99"/>
    </row>
    <row r="1420" spans="2:14" x14ac:dyDescent="0.2">
      <c r="B1420" s="29"/>
      <c r="C1420" s="99"/>
      <c r="D1420" s="99"/>
      <c r="E1420" s="99"/>
      <c r="F1420" s="99"/>
      <c r="G1420" s="99"/>
      <c r="H1420" s="99"/>
      <c r="I1420" s="99"/>
      <c r="J1420" s="99"/>
      <c r="K1420" s="99"/>
      <c r="L1420" s="99"/>
      <c r="M1420" s="99"/>
      <c r="N1420" s="99"/>
    </row>
    <row r="1421" spans="2:14" x14ac:dyDescent="0.2">
      <c r="B1421" s="29"/>
      <c r="C1421" s="29"/>
      <c r="D1421" s="29"/>
      <c r="E1421" s="29"/>
      <c r="F1421" s="29"/>
      <c r="G1421" s="29"/>
      <c r="H1421" s="29"/>
      <c r="I1421" s="29"/>
      <c r="J1421" s="29"/>
      <c r="K1421" s="29"/>
      <c r="L1421" s="29"/>
      <c r="M1421" s="29"/>
      <c r="N1421" s="29"/>
    </row>
    <row r="1422" spans="2:14" x14ac:dyDescent="0.2">
      <c r="B1422" s="132" t="s">
        <v>25</v>
      </c>
      <c r="C1422" s="134" t="s">
        <v>36</v>
      </c>
      <c r="D1422" s="136" t="s">
        <v>37</v>
      </c>
      <c r="E1422" s="136" t="s">
        <v>38</v>
      </c>
      <c r="F1422" s="136" t="s">
        <v>63</v>
      </c>
      <c r="G1422" s="136" t="s">
        <v>39</v>
      </c>
      <c r="H1422" s="136" t="s">
        <v>8</v>
      </c>
      <c r="I1422" s="137" t="s">
        <v>40</v>
      </c>
      <c r="J1422" s="137"/>
      <c r="K1422" s="137"/>
      <c r="L1422" s="137"/>
      <c r="M1422" s="138" t="s">
        <v>41</v>
      </c>
      <c r="N1422" s="139" t="s">
        <v>42</v>
      </c>
    </row>
    <row r="1423" spans="2:14" x14ac:dyDescent="0.2">
      <c r="B1423" s="133"/>
      <c r="C1423" s="135"/>
      <c r="D1423" s="136"/>
      <c r="E1423" s="136"/>
      <c r="F1423" s="136"/>
      <c r="G1423" s="136"/>
      <c r="H1423" s="136"/>
      <c r="I1423" s="44" t="s">
        <v>43</v>
      </c>
      <c r="J1423" s="44" t="s">
        <v>44</v>
      </c>
      <c r="K1423" s="44" t="s">
        <v>45</v>
      </c>
      <c r="L1423" s="44" t="s">
        <v>46</v>
      </c>
      <c r="M1423" s="138"/>
      <c r="N1423" s="140"/>
    </row>
    <row r="1424" spans="2:14" x14ac:dyDescent="0.2">
      <c r="B1424" s="121" t="s">
        <v>274</v>
      </c>
      <c r="C1424" s="122"/>
      <c r="D1424" s="122"/>
      <c r="E1424" s="122"/>
      <c r="F1424" s="122"/>
      <c r="G1424" s="123"/>
      <c r="H1424" s="45" t="s">
        <v>17</v>
      </c>
      <c r="I1424" s="46">
        <v>172.66</v>
      </c>
      <c r="J1424" s="46">
        <v>123.04</v>
      </c>
      <c r="K1424" s="46">
        <v>62.34</v>
      </c>
      <c r="L1424" s="46"/>
      <c r="M1424" s="46">
        <v>9.84</v>
      </c>
      <c r="N1424" s="46"/>
    </row>
    <row r="1425" spans="2:14" x14ac:dyDescent="0.2">
      <c r="B1425" s="124"/>
      <c r="C1425" s="125"/>
      <c r="D1425" s="125"/>
      <c r="E1425" s="125"/>
      <c r="F1425" s="125"/>
      <c r="G1425" s="126"/>
      <c r="H1425" s="45" t="s">
        <v>22</v>
      </c>
      <c r="I1425" s="46">
        <v>1291.5</v>
      </c>
      <c r="J1425" s="46">
        <v>922.79</v>
      </c>
      <c r="K1425" s="46">
        <v>464.27</v>
      </c>
      <c r="L1425" s="46"/>
      <c r="M1425" s="46">
        <v>40.19</v>
      </c>
      <c r="N1425" s="46"/>
    </row>
    <row r="1426" spans="2:14" x14ac:dyDescent="0.2">
      <c r="B1426" s="124"/>
      <c r="C1426" s="125"/>
      <c r="D1426" s="125"/>
      <c r="E1426" s="125"/>
      <c r="F1426" s="125"/>
      <c r="G1426" s="126"/>
      <c r="H1426" s="45" t="s">
        <v>19</v>
      </c>
      <c r="I1426" s="46">
        <v>102.53</v>
      </c>
      <c r="J1426" s="46">
        <v>74.64</v>
      </c>
      <c r="K1426" s="46">
        <v>38.14</v>
      </c>
      <c r="L1426" s="46"/>
      <c r="M1426" s="46">
        <v>2.0499999999999998</v>
      </c>
      <c r="N1426" s="46"/>
    </row>
    <row r="1427" spans="2:14" x14ac:dyDescent="0.2">
      <c r="B1427" s="124"/>
      <c r="C1427" s="125"/>
      <c r="D1427" s="125"/>
      <c r="E1427" s="125"/>
      <c r="F1427" s="125"/>
      <c r="G1427" s="126"/>
      <c r="H1427" s="45" t="s">
        <v>23</v>
      </c>
      <c r="I1427" s="46">
        <v>102.53</v>
      </c>
      <c r="J1427" s="46">
        <v>74.64</v>
      </c>
      <c r="K1427" s="46">
        <v>38.14</v>
      </c>
      <c r="L1427" s="46"/>
      <c r="M1427" s="46">
        <v>2.0499999999999998</v>
      </c>
      <c r="N1427" s="46"/>
    </row>
    <row r="1428" spans="2:14" x14ac:dyDescent="0.2">
      <c r="B1428" s="127"/>
      <c r="C1428" s="128"/>
      <c r="D1428" s="128"/>
      <c r="E1428" s="128"/>
      <c r="F1428" s="128"/>
      <c r="G1428" s="129"/>
      <c r="H1428" s="45" t="s">
        <v>18</v>
      </c>
      <c r="I1428" s="46">
        <v>32.81</v>
      </c>
      <c r="J1428" s="46">
        <v>25.02</v>
      </c>
      <c r="K1428" s="46">
        <v>12.71</v>
      </c>
      <c r="L1428" s="46"/>
      <c r="M1428" s="46">
        <v>0.82</v>
      </c>
      <c r="N1428" s="46"/>
    </row>
    <row r="1429" spans="2:14" x14ac:dyDescent="0.2">
      <c r="B1429" s="47" t="s">
        <v>254</v>
      </c>
      <c r="C1429" s="44" t="s">
        <v>47</v>
      </c>
      <c r="D1429" s="47">
        <v>69</v>
      </c>
      <c r="E1429" s="47">
        <v>14</v>
      </c>
      <c r="F1429" s="47">
        <v>1</v>
      </c>
      <c r="G1429" s="48">
        <v>4.2</v>
      </c>
      <c r="H1429" s="49" t="s">
        <v>17</v>
      </c>
      <c r="I1429" s="50">
        <v>4.76</v>
      </c>
      <c r="J1429" s="50">
        <v>24.55</v>
      </c>
      <c r="K1429" s="50">
        <v>7.55</v>
      </c>
      <c r="L1429" s="31">
        <f>IFERROR(SUM(I1429,J1429,K1429),"")</f>
        <v>36.86</v>
      </c>
      <c r="M1429" s="51">
        <v>44.49</v>
      </c>
      <c r="N1429" s="31">
        <f>IFERROR(SUM(L1429,M1429),"")</f>
        <v>81.349999999999994</v>
      </c>
    </row>
    <row r="1430" spans="2:14" x14ac:dyDescent="0.2">
      <c r="B1430" s="44"/>
      <c r="C1430" s="44"/>
      <c r="D1430" s="44"/>
      <c r="E1430" s="44"/>
      <c r="F1430" s="44"/>
      <c r="G1430" s="44"/>
      <c r="H1430" s="32" t="s">
        <v>48</v>
      </c>
      <c r="I1430" s="33">
        <f>IFERROR(I1429*I1424,"")</f>
        <v>821.86159999999995</v>
      </c>
      <c r="J1430" s="33">
        <f t="shared" ref="J1430:K1430" si="243">IFERROR(J1429*J1424,"")</f>
        <v>3020.6320000000001</v>
      </c>
      <c r="K1430" s="33">
        <f t="shared" si="243"/>
        <v>470.66700000000003</v>
      </c>
      <c r="L1430" s="33">
        <f>IFERROR(SUM(I1430,J1430,K1430),"")</f>
        <v>4313.1606000000002</v>
      </c>
      <c r="M1430" s="33">
        <f>IFERROR(M1429*M1424,"")</f>
        <v>437.78160000000003</v>
      </c>
      <c r="N1430" s="33">
        <f>IFERROR(SUM(L1430,M1430),"")</f>
        <v>4750.9422000000004</v>
      </c>
    </row>
    <row r="1431" spans="2:14" x14ac:dyDescent="0.2">
      <c r="B1431" s="44"/>
      <c r="C1431" s="44"/>
      <c r="D1431" s="44"/>
      <c r="E1431" s="44"/>
      <c r="F1431" s="44"/>
      <c r="G1431" s="44"/>
      <c r="H1431" s="49" t="s">
        <v>22</v>
      </c>
      <c r="I1431" s="50"/>
      <c r="J1431" s="50" t="str">
        <f>IFERROR(INDEX(Извещение!$J$7:$T$45,MATCH(CONCATENATE(РАСЧЕТ!B1429,"/",РАСЧЕТ!D1429,"/",РАСЧЕТ!E1429,"/",F1429,"/",H1431),Извещение!#REF!,0),3),"")</f>
        <v/>
      </c>
      <c r="K1431" s="50" t="str">
        <f>IFERROR(INDEX(Извещение!$J$7:$T$45,MATCH(CONCATENATE(РАСЧЕТ!B1429,"/",РАСЧЕТ!D1429,"/",РАСЧЕТ!E1429,"/",F1429,"/",H1431),Извещение!#REF!,0),4),"")</f>
        <v/>
      </c>
      <c r="L1431" s="31">
        <f t="shared" ref="L1431:L1440" si="244">IFERROR(SUM(I1431,J1431,K1431),"")</f>
        <v>0</v>
      </c>
      <c r="M1431" s="51" t="str">
        <f>IFERROR(INDEX(Извещение!$J$7:$T$45,MATCH(CONCATENATE(РАСЧЕТ!B1429,"/",РАСЧЕТ!D1429,"/",РАСЧЕТ!E1429,"/",F1429,"/",H1431),Извещение!#REF!,0),6),"")</f>
        <v/>
      </c>
      <c r="N1431" s="31">
        <f t="shared" ref="N1431" si="245">IFERROR(SUM(L1431,M1431),"")</f>
        <v>0</v>
      </c>
    </row>
    <row r="1432" spans="2:14" x14ac:dyDescent="0.2">
      <c r="B1432" s="44"/>
      <c r="C1432" s="44"/>
      <c r="D1432" s="44"/>
      <c r="E1432" s="44"/>
      <c r="F1432" s="44"/>
      <c r="G1432" s="44"/>
      <c r="H1432" s="32" t="s">
        <v>48</v>
      </c>
      <c r="I1432" s="33">
        <f>IFERROR(I1431*I1425,"")</f>
        <v>0</v>
      </c>
      <c r="J1432" s="33" t="str">
        <f t="shared" ref="J1432:K1432" si="246">IFERROR(J1431*J1425,"")</f>
        <v/>
      </c>
      <c r="K1432" s="33" t="str">
        <f t="shared" si="246"/>
        <v/>
      </c>
      <c r="L1432" s="33">
        <f t="shared" si="244"/>
        <v>0</v>
      </c>
      <c r="M1432" s="33" t="str">
        <f t="shared" ref="M1432" si="247">IFERROR(M1431*M1425,"")</f>
        <v/>
      </c>
      <c r="N1432" s="33">
        <f>IFERROR(SUM(L1432,M1432),"")</f>
        <v>0</v>
      </c>
    </row>
    <row r="1433" spans="2:14" x14ac:dyDescent="0.2">
      <c r="B1433" s="44"/>
      <c r="C1433" s="44"/>
      <c r="D1433" s="44"/>
      <c r="E1433" s="44"/>
      <c r="F1433" s="44"/>
      <c r="G1433" s="44"/>
      <c r="H1433" s="34" t="s">
        <v>19</v>
      </c>
      <c r="I1433" s="51">
        <v>2.2999999999999998</v>
      </c>
      <c r="J1433" s="51">
        <v>28.47</v>
      </c>
      <c r="K1433" s="51">
        <v>6.11</v>
      </c>
      <c r="L1433" s="31">
        <f t="shared" si="244"/>
        <v>36.880000000000003</v>
      </c>
      <c r="M1433" s="51">
        <v>50.76</v>
      </c>
      <c r="N1433" s="31">
        <f t="shared" ref="N1433" si="248">IFERROR(SUM(L1433,M1433),"")</f>
        <v>87.64</v>
      </c>
    </row>
    <row r="1434" spans="2:14" x14ac:dyDescent="0.2">
      <c r="B1434" s="44"/>
      <c r="C1434" s="44"/>
      <c r="D1434" s="44"/>
      <c r="E1434" s="44"/>
      <c r="F1434" s="44"/>
      <c r="G1434" s="44"/>
      <c r="H1434" s="32" t="s">
        <v>48</v>
      </c>
      <c r="I1434" s="33">
        <f>IFERROR(I1433*I1426,"")</f>
        <v>235.81899999999999</v>
      </c>
      <c r="J1434" s="33">
        <f>IFERROR(J1433*J1426,"")</f>
        <v>2125.0007999999998</v>
      </c>
      <c r="K1434" s="33">
        <f>IFERROR(K1433*K1426,"")</f>
        <v>233.03540000000001</v>
      </c>
      <c r="L1434" s="33">
        <f t="shared" si="244"/>
        <v>2593.8552</v>
      </c>
      <c r="M1434" s="33">
        <f>IFERROR(M1433*M1426,"")</f>
        <v>104.05799999999999</v>
      </c>
      <c r="N1434" s="33">
        <f>IFERROR(SUM(L1434,M1434),"")</f>
        <v>2697.9132</v>
      </c>
    </row>
    <row r="1435" spans="2:14" x14ac:dyDescent="0.2">
      <c r="B1435" s="44"/>
      <c r="C1435" s="44"/>
      <c r="D1435" s="44"/>
      <c r="E1435" s="44"/>
      <c r="F1435" s="44"/>
      <c r="G1435" s="44"/>
      <c r="H1435" s="34" t="s">
        <v>23</v>
      </c>
      <c r="I1435" s="51"/>
      <c r="J1435" s="51" t="str">
        <f>IFERROR(INDEX(Извещение!$J$7:$T$45,MATCH(CONCATENATE(РАСЧЕТ!B1429,"/",РАСЧЕТ!D1429,"/",РАСЧЕТ!E1429,"/",F1429,"/",H1435),Извещение!#REF!,0),3),"")</f>
        <v/>
      </c>
      <c r="K1435" s="51" t="str">
        <f>IFERROR(INDEX(Извещение!$J$7:$T$45,MATCH(CONCATENATE(РАСЧЕТ!B1429,"/",РАСЧЕТ!D1429,"/",РАСЧЕТ!E1429,"/",F1429,"/",H1435),Извещение!#REF!,0),4),"")</f>
        <v/>
      </c>
      <c r="L1435" s="31">
        <f t="shared" si="244"/>
        <v>0</v>
      </c>
      <c r="M1435" s="51" t="str">
        <f>IFERROR(INDEX(Извещение!$J$7:$T$45,MATCH(CONCATENATE(РАСЧЕТ!B1429,"/",РАСЧЕТ!D1429,"/",РАСЧЕТ!E1429,"/",F1429,"/",H1435),Извещение!#REF!,0),6),"")</f>
        <v/>
      </c>
      <c r="N1435" s="31">
        <f t="shared" ref="N1435" si="249">IFERROR(SUM(L1435,M1435),"")</f>
        <v>0</v>
      </c>
    </row>
    <row r="1436" spans="2:14" x14ac:dyDescent="0.2">
      <c r="B1436" s="44"/>
      <c r="C1436" s="44"/>
      <c r="D1436" s="44"/>
      <c r="E1436" s="44"/>
      <c r="F1436" s="44"/>
      <c r="G1436" s="44"/>
      <c r="H1436" s="32" t="s">
        <v>48</v>
      </c>
      <c r="I1436" s="33">
        <f>IFERROR(I1435*I1427,"")</f>
        <v>0</v>
      </c>
      <c r="J1436" s="33" t="str">
        <f>IFERROR(J1435*J1427,"")</f>
        <v/>
      </c>
      <c r="K1436" s="33" t="str">
        <f>IFERROR(K1435*K1427,"")</f>
        <v/>
      </c>
      <c r="L1436" s="33">
        <f t="shared" si="244"/>
        <v>0</v>
      </c>
      <c r="M1436" s="33" t="str">
        <f>IFERROR(M1435*M1427,"")</f>
        <v/>
      </c>
      <c r="N1436" s="33">
        <f>IFERROR(SUM(L1436,M1436),"")</f>
        <v>0</v>
      </c>
    </row>
    <row r="1437" spans="2:14" x14ac:dyDescent="0.2">
      <c r="B1437" s="44"/>
      <c r="C1437" s="44"/>
      <c r="D1437" s="44"/>
      <c r="E1437" s="44"/>
      <c r="F1437" s="44"/>
      <c r="G1437" s="44"/>
      <c r="H1437" s="34" t="s">
        <v>18</v>
      </c>
      <c r="I1437" s="51">
        <v>135.82</v>
      </c>
      <c r="J1437" s="51">
        <v>145.72</v>
      </c>
      <c r="K1437" s="51">
        <v>7.1</v>
      </c>
      <c r="L1437" s="31">
        <f t="shared" si="244"/>
        <v>288.64</v>
      </c>
      <c r="M1437" s="51">
        <v>364.35</v>
      </c>
      <c r="N1437" s="31">
        <f t="shared" ref="N1437" si="250">IFERROR(SUM(L1437,M1437),"")</f>
        <v>652.99</v>
      </c>
    </row>
    <row r="1438" spans="2:14" x14ac:dyDescent="0.2">
      <c r="B1438" s="44"/>
      <c r="C1438" s="44"/>
      <c r="D1438" s="44"/>
      <c r="E1438" s="44"/>
      <c r="F1438" s="44"/>
      <c r="G1438" s="44"/>
      <c r="H1438" s="32" t="s">
        <v>48</v>
      </c>
      <c r="I1438" s="33">
        <f>IFERROR(I1437*I1428,"")</f>
        <v>4456.2542000000003</v>
      </c>
      <c r="J1438" s="33">
        <f>IFERROR(J1437*J1428,"")</f>
        <v>3645.9144000000001</v>
      </c>
      <c r="K1438" s="33">
        <f>IFERROR(K1437*K1428,"")</f>
        <v>90.241</v>
      </c>
      <c r="L1438" s="33">
        <f t="shared" si="244"/>
        <v>8192.4096000000009</v>
      </c>
      <c r="M1438" s="33">
        <f>IFERROR(M1437*M1428,"")</f>
        <v>298.767</v>
      </c>
      <c r="N1438" s="33">
        <f>IFERROR(SUM(L1438,M1438),"")</f>
        <v>8491.1766000000007</v>
      </c>
    </row>
    <row r="1439" spans="2:14" x14ac:dyDescent="0.2">
      <c r="B1439" s="44"/>
      <c r="C1439" s="44"/>
      <c r="D1439" s="44"/>
      <c r="E1439" s="44"/>
      <c r="F1439" s="44"/>
      <c r="G1439" s="44"/>
      <c r="H1439" s="35" t="s">
        <v>49</v>
      </c>
      <c r="I1439" s="36">
        <f ca="1">SUM(I1429:OFFSET(I1439,-1,0))-I1440</f>
        <v>142.88000000000011</v>
      </c>
      <c r="J1439" s="36">
        <f ca="1">SUM(J1429:OFFSET(J1439,-1,0))-J1440</f>
        <v>198.7400000000016</v>
      </c>
      <c r="K1439" s="36">
        <f ca="1">SUM(K1429:OFFSET(K1439,-1,0))-K1440</f>
        <v>20.760000000000105</v>
      </c>
      <c r="L1439" s="36">
        <f t="shared" ca="1" si="244"/>
        <v>362.38000000000181</v>
      </c>
      <c r="M1439" s="36">
        <f ca="1">SUM(M1429:OFFSET(M1439,-1,0))-M1440</f>
        <v>459.59999999999991</v>
      </c>
      <c r="N1439" s="36">
        <f t="shared" ref="N1439" ca="1" si="251">IFERROR(SUM(L1439,M1439),"")</f>
        <v>821.98000000000172</v>
      </c>
    </row>
    <row r="1440" spans="2:14" x14ac:dyDescent="0.2">
      <c r="B1440" s="44"/>
      <c r="C1440" s="44"/>
      <c r="D1440" s="44"/>
      <c r="E1440" s="44"/>
      <c r="F1440" s="44"/>
      <c r="G1440" s="44"/>
      <c r="H1440" s="35" t="s">
        <v>64</v>
      </c>
      <c r="I1440" s="36">
        <f>SUMIF(H1429:H1438,"стоимость",I1429:I1438)</f>
        <v>5513.9348</v>
      </c>
      <c r="J1440" s="36">
        <f>SUMIF(H1429:H1438,"стоимость",J1429:J1438)</f>
        <v>8791.5471999999991</v>
      </c>
      <c r="K1440" s="36">
        <f>SUMIF(H1429:H1438,"стоимость",K1429:K1438)</f>
        <v>793.9434</v>
      </c>
      <c r="L1440" s="36">
        <f t="shared" si="244"/>
        <v>15099.4254</v>
      </c>
      <c r="M1440" s="36">
        <f>SUMIF(H1429:H1438,"стоимость",M1429:M1438)</f>
        <v>840.60660000000007</v>
      </c>
      <c r="N1440" s="36">
        <f>IFERROR(SUM(L1440,M1440),"")</f>
        <v>15940.031999999999</v>
      </c>
    </row>
    <row r="1441" spans="1:14" x14ac:dyDescent="0.2">
      <c r="B1441" s="52"/>
      <c r="C1441" s="52"/>
      <c r="D1441" s="52"/>
      <c r="E1441" s="52"/>
      <c r="F1441" s="52"/>
      <c r="G1441" s="53"/>
      <c r="H1441" s="37"/>
      <c r="I1441" s="37"/>
      <c r="J1441" s="37"/>
      <c r="K1441" s="37"/>
      <c r="L1441" s="38"/>
      <c r="M1441" s="37"/>
      <c r="N1441" s="37"/>
    </row>
    <row r="1442" spans="1:14" x14ac:dyDescent="0.2">
      <c r="B1442" s="130" t="s">
        <v>50</v>
      </c>
      <c r="C1442" s="130"/>
      <c r="D1442" s="130"/>
      <c r="E1442" s="130"/>
      <c r="F1442" s="100"/>
      <c r="G1442" s="29"/>
      <c r="H1442" s="29"/>
      <c r="I1442" s="29"/>
      <c r="J1442" s="37"/>
      <c r="K1442" s="37"/>
      <c r="L1442" s="38"/>
      <c r="M1442" s="37"/>
      <c r="N1442" s="37"/>
    </row>
    <row r="1443" spans="1:14" x14ac:dyDescent="0.2">
      <c r="A1443" s="2"/>
      <c r="B1443" s="119" t="s">
        <v>66</v>
      </c>
      <c r="C1443" s="119"/>
      <c r="D1443" s="119"/>
      <c r="E1443" s="119"/>
      <c r="F1443" s="119"/>
      <c r="G1443" s="119"/>
      <c r="H1443" s="119"/>
      <c r="I1443" s="119"/>
      <c r="J1443" s="37"/>
      <c r="K1443" s="37"/>
      <c r="L1443" s="38"/>
      <c r="M1443" s="37"/>
      <c r="N1443" s="37"/>
    </row>
    <row r="1444" spans="1:14" x14ac:dyDescent="0.2">
      <c r="B1444" s="119" t="s">
        <v>51</v>
      </c>
      <c r="C1444" s="119"/>
      <c r="D1444" s="119"/>
      <c r="E1444" s="119"/>
      <c r="F1444" s="119"/>
      <c r="G1444" s="119"/>
      <c r="H1444" s="119"/>
      <c r="I1444" s="119"/>
      <c r="J1444" s="37"/>
      <c r="K1444" s="37"/>
      <c r="L1444" s="38"/>
      <c r="M1444" s="37"/>
      <c r="N1444" s="37"/>
    </row>
    <row r="1445" spans="1:14" x14ac:dyDescent="0.2">
      <c r="B1445" s="119" t="s">
        <v>52</v>
      </c>
      <c r="C1445" s="119"/>
      <c r="D1445" s="119"/>
      <c r="E1445" s="119"/>
      <c r="F1445" s="119"/>
      <c r="G1445" s="119"/>
      <c r="H1445" s="119"/>
      <c r="I1445" s="119"/>
      <c r="J1445" s="37"/>
      <c r="K1445" s="37"/>
      <c r="L1445" s="38"/>
      <c r="M1445" s="37"/>
      <c r="N1445" s="37"/>
    </row>
    <row r="1446" spans="1:14" x14ac:dyDescent="0.2">
      <c r="B1446" s="119" t="s">
        <v>53</v>
      </c>
      <c r="C1446" s="119"/>
      <c r="D1446" s="119"/>
      <c r="E1446" s="119"/>
      <c r="F1446" s="119"/>
      <c r="G1446" s="119"/>
      <c r="H1446" s="119"/>
      <c r="I1446" s="119"/>
      <c r="J1446" s="37"/>
      <c r="K1446" s="37"/>
      <c r="L1446" s="38"/>
      <c r="M1446" s="37"/>
      <c r="N1446" s="37"/>
    </row>
    <row r="1447" spans="1:14" x14ac:dyDescent="0.2">
      <c r="B1447" s="119" t="s">
        <v>54</v>
      </c>
      <c r="C1447" s="119"/>
      <c r="D1447" s="119"/>
      <c r="E1447" s="119"/>
      <c r="F1447" s="119"/>
      <c r="G1447" s="119"/>
      <c r="H1447" s="119"/>
      <c r="I1447" s="119"/>
      <c r="J1447" s="29"/>
      <c r="K1447" s="29"/>
      <c r="L1447" s="29"/>
      <c r="M1447" s="29"/>
      <c r="N1447" s="29"/>
    </row>
    <row r="1448" spans="1:14" x14ac:dyDescent="0.2">
      <c r="B1448" s="119" t="s">
        <v>55</v>
      </c>
      <c r="C1448" s="119"/>
      <c r="D1448" s="119"/>
      <c r="E1448" s="119"/>
      <c r="F1448" s="119"/>
      <c r="G1448" s="119"/>
      <c r="H1448" s="119"/>
      <c r="I1448" s="119"/>
      <c r="J1448" s="29"/>
      <c r="K1448" s="29"/>
      <c r="L1448" s="29"/>
      <c r="M1448" s="29"/>
      <c r="N1448" s="29"/>
    </row>
    <row r="1449" spans="1:14" x14ac:dyDescent="0.2">
      <c r="B1449" s="119" t="s">
        <v>56</v>
      </c>
      <c r="C1449" s="119"/>
      <c r="D1449" s="119"/>
      <c r="E1449" s="119"/>
      <c r="F1449" s="119"/>
      <c r="G1449" s="119"/>
      <c r="H1449" s="119"/>
      <c r="I1449" s="119"/>
      <c r="J1449" s="29"/>
      <c r="K1449" s="29"/>
      <c r="L1449" s="29"/>
      <c r="M1449" s="29"/>
      <c r="N1449" s="29"/>
    </row>
    <row r="1450" spans="1:14" x14ac:dyDescent="0.2">
      <c r="B1450" s="119" t="s">
        <v>57</v>
      </c>
      <c r="C1450" s="119"/>
      <c r="D1450" s="119"/>
      <c r="E1450" s="119"/>
      <c r="F1450" s="119"/>
      <c r="G1450" s="119"/>
      <c r="H1450" s="119"/>
      <c r="I1450" s="119"/>
      <c r="J1450" s="29"/>
      <c r="K1450" s="29"/>
      <c r="L1450" s="29"/>
      <c r="M1450" s="29"/>
      <c r="N1450" s="29"/>
    </row>
    <row r="1451" spans="1:14" x14ac:dyDescent="0.2">
      <c r="B1451" s="98"/>
      <c r="C1451" s="98"/>
      <c r="D1451" s="98"/>
      <c r="E1451" s="98"/>
      <c r="F1451" s="98"/>
      <c r="G1451" s="98"/>
      <c r="H1451" s="98"/>
      <c r="I1451" s="98"/>
      <c r="J1451" s="29"/>
      <c r="K1451" s="29"/>
      <c r="L1451" s="29"/>
      <c r="M1451" s="29"/>
      <c r="N1451" s="29"/>
    </row>
    <row r="1452" spans="1:14" x14ac:dyDescent="0.2">
      <c r="B1452" s="29" t="s">
        <v>58</v>
      </c>
      <c r="C1452" s="29"/>
      <c r="D1452" s="29"/>
      <c r="E1452" s="29"/>
      <c r="F1452" s="29"/>
      <c r="G1452" s="29"/>
      <c r="H1452" s="29"/>
      <c r="I1452" s="29"/>
      <c r="J1452" s="29" t="s">
        <v>59</v>
      </c>
      <c r="K1452" s="29"/>
      <c r="L1452" s="29"/>
      <c r="M1452" s="29"/>
      <c r="N1452" s="29"/>
    </row>
    <row r="1453" spans="1:14" x14ac:dyDescent="0.2">
      <c r="B1453" s="56" t="s">
        <v>65</v>
      </c>
      <c r="C1453" s="56"/>
      <c r="D1453" s="29"/>
      <c r="E1453" s="29"/>
      <c r="F1453" s="29"/>
      <c r="G1453" s="29"/>
      <c r="H1453" s="29"/>
      <c r="I1453" s="29"/>
      <c r="J1453" s="56"/>
      <c r="K1453" s="56"/>
      <c r="L1453" s="56"/>
      <c r="M1453" s="29"/>
      <c r="N1453" s="29"/>
    </row>
    <row r="1454" spans="1:14" x14ac:dyDescent="0.2">
      <c r="B1454" s="40" t="s">
        <v>60</v>
      </c>
      <c r="C1454" s="29"/>
      <c r="D1454" s="29"/>
      <c r="E1454" s="29"/>
      <c r="F1454" s="29"/>
      <c r="G1454" s="29"/>
      <c r="H1454" s="29"/>
      <c r="I1454" s="29"/>
      <c r="J1454" s="29" t="s">
        <v>60</v>
      </c>
      <c r="K1454" s="29"/>
      <c r="L1454" s="29"/>
      <c r="M1454" s="29"/>
      <c r="N1454" s="29"/>
    </row>
    <row r="1455" spans="1:14" x14ac:dyDescent="0.2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</row>
    <row r="1456" spans="1:14" x14ac:dyDescent="0.2">
      <c r="B1456" s="56"/>
      <c r="C1456" s="56"/>
      <c r="D1456" s="29"/>
      <c r="E1456" s="29"/>
      <c r="F1456" s="29"/>
      <c r="G1456" s="29"/>
      <c r="H1456" s="29"/>
      <c r="I1456" s="29"/>
      <c r="J1456" s="56"/>
      <c r="K1456" s="56"/>
      <c r="L1456" s="56"/>
      <c r="M1456" s="29"/>
      <c r="N1456" s="29"/>
    </row>
    <row r="1457" spans="2:14" x14ac:dyDescent="0.2">
      <c r="B1457" s="101" t="s">
        <v>61</v>
      </c>
      <c r="C1457" s="29"/>
      <c r="D1457" s="29"/>
      <c r="E1457" s="29"/>
      <c r="F1457" s="29"/>
      <c r="G1457" s="29"/>
      <c r="H1457" s="29"/>
      <c r="I1457" s="29"/>
      <c r="J1457" s="120" t="s">
        <v>61</v>
      </c>
      <c r="K1457" s="120"/>
      <c r="L1457" s="120"/>
      <c r="M1457" s="29"/>
      <c r="N1457" s="29"/>
    </row>
    <row r="1458" spans="2:14" x14ac:dyDescent="0.2">
      <c r="B1458" s="29"/>
      <c r="C1458" s="29"/>
      <c r="D1458" s="29"/>
      <c r="E1458" s="29"/>
      <c r="F1458" s="29"/>
      <c r="G1458" s="29"/>
      <c r="H1458" s="29"/>
      <c r="I1458" s="29"/>
      <c r="J1458" s="29"/>
      <c r="K1458" s="29"/>
      <c r="L1458" s="29"/>
      <c r="M1458" s="29"/>
      <c r="N1458" s="29"/>
    </row>
    <row r="1459" spans="2:14" x14ac:dyDescent="0.2">
      <c r="B1459" s="98" t="s">
        <v>62</v>
      </c>
      <c r="C1459" s="29"/>
      <c r="D1459" s="29"/>
      <c r="E1459" s="29"/>
      <c r="F1459" s="29"/>
      <c r="G1459" s="29"/>
      <c r="H1459" s="29"/>
      <c r="I1459" s="29"/>
      <c r="J1459" s="29" t="s">
        <v>62</v>
      </c>
      <c r="K1459" s="29"/>
      <c r="L1459" s="29"/>
      <c r="M1459" s="29"/>
      <c r="N1459" s="29"/>
    </row>
    <row r="1461" spans="2:14" x14ac:dyDescent="0.2">
      <c r="B1461" s="29"/>
      <c r="C1461" s="29"/>
      <c r="D1461" s="29"/>
      <c r="E1461" s="29"/>
      <c r="F1461" s="29"/>
      <c r="G1461" s="29"/>
      <c r="H1461" s="29"/>
      <c r="I1461" s="29"/>
      <c r="J1461" s="29"/>
      <c r="K1461" s="29"/>
      <c r="M1461" s="29"/>
      <c r="N1461" s="88" t="s">
        <v>28</v>
      </c>
    </row>
    <row r="1462" spans="2:14" x14ac:dyDescent="0.2">
      <c r="B1462" s="29"/>
      <c r="C1462" s="29"/>
      <c r="D1462" s="29"/>
      <c r="E1462" s="29"/>
      <c r="F1462" s="29"/>
      <c r="G1462" s="29"/>
      <c r="H1462" s="29"/>
      <c r="I1462" s="29"/>
      <c r="J1462" s="29"/>
      <c r="K1462" s="29"/>
      <c r="M1462" s="29"/>
      <c r="N1462" s="88" t="s">
        <v>29</v>
      </c>
    </row>
    <row r="1463" spans="2:14" x14ac:dyDescent="0.2">
      <c r="B1463" s="29"/>
      <c r="C1463" s="29"/>
      <c r="D1463" s="29"/>
      <c r="E1463" s="29"/>
      <c r="F1463" s="29"/>
      <c r="G1463" s="29"/>
      <c r="H1463" s="29"/>
      <c r="I1463" s="29"/>
      <c r="J1463" s="29"/>
      <c r="K1463" s="29"/>
      <c r="M1463" s="29"/>
      <c r="N1463" s="88" t="s">
        <v>30</v>
      </c>
    </row>
    <row r="1464" spans="2:14" x14ac:dyDescent="0.2">
      <c r="B1464" s="29"/>
      <c r="C1464" s="29"/>
      <c r="D1464" s="29"/>
      <c r="E1464" s="29"/>
      <c r="F1464" s="29"/>
      <c r="G1464" s="29"/>
      <c r="H1464" s="29"/>
      <c r="I1464" s="29"/>
      <c r="J1464" s="29"/>
      <c r="K1464" s="29"/>
      <c r="L1464" s="29"/>
      <c r="M1464" s="29"/>
      <c r="N1464" s="29"/>
    </row>
    <row r="1465" spans="2:14" x14ac:dyDescent="0.2">
      <c r="B1465" s="29"/>
      <c r="C1465" s="131" t="s">
        <v>31</v>
      </c>
      <c r="D1465" s="131"/>
      <c r="E1465" s="131"/>
      <c r="F1465" s="131"/>
      <c r="G1465" s="131"/>
      <c r="H1465" s="131"/>
      <c r="I1465" s="131"/>
      <c r="J1465" s="131"/>
      <c r="K1465" s="131"/>
      <c r="L1465" s="131"/>
      <c r="M1465" s="29"/>
      <c r="N1465" s="29"/>
    </row>
    <row r="1466" spans="2:14" x14ac:dyDescent="0.2">
      <c r="B1466" s="29"/>
      <c r="C1466" s="131" t="s">
        <v>32</v>
      </c>
      <c r="D1466" s="131"/>
      <c r="E1466" s="131"/>
      <c r="F1466" s="131"/>
      <c r="G1466" s="131"/>
      <c r="H1466" s="131"/>
      <c r="I1466" s="131"/>
      <c r="J1466" s="131"/>
      <c r="K1466" s="131"/>
      <c r="L1466" s="131"/>
      <c r="M1466" s="29"/>
      <c r="N1466" s="29"/>
    </row>
    <row r="1467" spans="2:14" x14ac:dyDescent="0.2">
      <c r="B1467" s="29">
        <v>29</v>
      </c>
      <c r="C1467" s="99"/>
      <c r="D1467" s="99"/>
      <c r="E1467" s="99"/>
      <c r="F1467" s="99"/>
      <c r="G1467" s="99"/>
      <c r="H1467" s="99"/>
      <c r="I1467" s="99"/>
      <c r="J1467" s="99"/>
      <c r="K1467" s="99"/>
      <c r="L1467" s="131" t="s">
        <v>33</v>
      </c>
      <c r="M1467" s="131"/>
      <c r="N1467" s="131"/>
    </row>
    <row r="1468" spans="2:14" x14ac:dyDescent="0.2">
      <c r="B1468" s="29"/>
      <c r="C1468" s="99"/>
      <c r="D1468" s="99"/>
      <c r="E1468" s="99"/>
      <c r="F1468" s="99"/>
      <c r="G1468" s="99"/>
      <c r="H1468" s="99"/>
      <c r="I1468" s="99"/>
      <c r="J1468" s="99"/>
      <c r="K1468" s="99"/>
      <c r="L1468" s="99"/>
      <c r="M1468" s="99"/>
      <c r="N1468" s="99"/>
    </row>
    <row r="1469" spans="2:14" x14ac:dyDescent="0.2">
      <c r="B1469" s="29" t="s">
        <v>34</v>
      </c>
      <c r="C1469" s="99"/>
      <c r="D1469" s="99"/>
      <c r="E1469" s="99"/>
      <c r="F1469" s="99"/>
      <c r="G1469" s="99"/>
      <c r="H1469" s="99"/>
      <c r="I1469" s="99"/>
      <c r="J1469" s="99"/>
      <c r="K1469" s="99"/>
      <c r="L1469" s="99"/>
      <c r="M1469" s="99"/>
      <c r="N1469" s="99"/>
    </row>
    <row r="1470" spans="2:14" x14ac:dyDescent="0.2">
      <c r="B1470" s="29" t="s">
        <v>35</v>
      </c>
      <c r="C1470" s="99"/>
      <c r="D1470" s="99"/>
      <c r="E1470" s="99"/>
      <c r="F1470" s="99"/>
      <c r="G1470" s="99"/>
      <c r="H1470" s="99"/>
      <c r="I1470" s="99"/>
      <c r="J1470" s="99"/>
      <c r="K1470" s="99"/>
      <c r="L1470" s="99"/>
      <c r="M1470" s="99"/>
      <c r="N1470" s="99"/>
    </row>
    <row r="1471" spans="2:14" x14ac:dyDescent="0.2">
      <c r="B1471" s="29" t="s">
        <v>276</v>
      </c>
      <c r="C1471" s="99"/>
      <c r="D1471" s="99"/>
      <c r="E1471" s="99"/>
      <c r="F1471" s="99"/>
      <c r="G1471" s="99"/>
      <c r="H1471" s="99"/>
      <c r="I1471" s="99"/>
      <c r="J1471" s="99"/>
      <c r="K1471" s="99"/>
      <c r="L1471" s="99"/>
      <c r="M1471" s="99"/>
      <c r="N1471" s="99"/>
    </row>
    <row r="1472" spans="2:14" x14ac:dyDescent="0.2">
      <c r="B1472" s="29"/>
      <c r="C1472" s="99"/>
      <c r="D1472" s="99"/>
      <c r="E1472" s="99"/>
      <c r="F1472" s="99"/>
      <c r="G1472" s="99"/>
      <c r="H1472" s="99"/>
      <c r="I1472" s="99"/>
      <c r="J1472" s="99"/>
      <c r="K1472" s="99"/>
      <c r="L1472" s="99"/>
      <c r="M1472" s="99"/>
      <c r="N1472" s="99"/>
    </row>
    <row r="1473" spans="2:14" x14ac:dyDescent="0.2">
      <c r="B1473" s="29"/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</row>
    <row r="1474" spans="2:14" x14ac:dyDescent="0.2">
      <c r="B1474" s="132" t="s">
        <v>25</v>
      </c>
      <c r="C1474" s="134" t="s">
        <v>36</v>
      </c>
      <c r="D1474" s="136" t="s">
        <v>37</v>
      </c>
      <c r="E1474" s="136" t="s">
        <v>38</v>
      </c>
      <c r="F1474" s="136" t="s">
        <v>63</v>
      </c>
      <c r="G1474" s="136" t="s">
        <v>39</v>
      </c>
      <c r="H1474" s="136" t="s">
        <v>8</v>
      </c>
      <c r="I1474" s="137" t="s">
        <v>40</v>
      </c>
      <c r="J1474" s="137"/>
      <c r="K1474" s="137"/>
      <c r="L1474" s="137"/>
      <c r="M1474" s="138" t="s">
        <v>41</v>
      </c>
      <c r="N1474" s="139" t="s">
        <v>42</v>
      </c>
    </row>
    <row r="1475" spans="2:14" x14ac:dyDescent="0.2">
      <c r="B1475" s="133"/>
      <c r="C1475" s="135"/>
      <c r="D1475" s="136"/>
      <c r="E1475" s="136"/>
      <c r="F1475" s="136"/>
      <c r="G1475" s="136"/>
      <c r="H1475" s="136"/>
      <c r="I1475" s="44" t="s">
        <v>43</v>
      </c>
      <c r="J1475" s="44" t="s">
        <v>44</v>
      </c>
      <c r="K1475" s="44" t="s">
        <v>45</v>
      </c>
      <c r="L1475" s="44" t="s">
        <v>46</v>
      </c>
      <c r="M1475" s="138"/>
      <c r="N1475" s="140"/>
    </row>
    <row r="1476" spans="2:14" x14ac:dyDescent="0.2">
      <c r="B1476" s="121" t="s">
        <v>274</v>
      </c>
      <c r="C1476" s="122"/>
      <c r="D1476" s="122"/>
      <c r="E1476" s="122"/>
      <c r="F1476" s="122"/>
      <c r="G1476" s="123"/>
      <c r="H1476" s="45" t="s">
        <v>17</v>
      </c>
      <c r="I1476" s="46">
        <v>172.66</v>
      </c>
      <c r="J1476" s="46">
        <v>123.04</v>
      </c>
      <c r="K1476" s="46">
        <v>62.34</v>
      </c>
      <c r="L1476" s="46"/>
      <c r="M1476" s="46">
        <v>9.84</v>
      </c>
      <c r="N1476" s="46"/>
    </row>
    <row r="1477" spans="2:14" x14ac:dyDescent="0.2">
      <c r="B1477" s="124"/>
      <c r="C1477" s="125"/>
      <c r="D1477" s="125"/>
      <c r="E1477" s="125"/>
      <c r="F1477" s="125"/>
      <c r="G1477" s="126"/>
      <c r="H1477" s="45" t="s">
        <v>22</v>
      </c>
      <c r="I1477" s="46">
        <v>1291.5</v>
      </c>
      <c r="J1477" s="46">
        <v>922.79</v>
      </c>
      <c r="K1477" s="46">
        <v>464.27</v>
      </c>
      <c r="L1477" s="46"/>
      <c r="M1477" s="46">
        <v>40.19</v>
      </c>
      <c r="N1477" s="46"/>
    </row>
    <row r="1478" spans="2:14" x14ac:dyDescent="0.2">
      <c r="B1478" s="124"/>
      <c r="C1478" s="125"/>
      <c r="D1478" s="125"/>
      <c r="E1478" s="125"/>
      <c r="F1478" s="125"/>
      <c r="G1478" s="126"/>
      <c r="H1478" s="45" t="s">
        <v>19</v>
      </c>
      <c r="I1478" s="46">
        <v>102.53</v>
      </c>
      <c r="J1478" s="46">
        <v>74.64</v>
      </c>
      <c r="K1478" s="46">
        <v>38.14</v>
      </c>
      <c r="L1478" s="46"/>
      <c r="M1478" s="46">
        <v>2.0499999999999998</v>
      </c>
      <c r="N1478" s="46"/>
    </row>
    <row r="1479" spans="2:14" x14ac:dyDescent="0.2">
      <c r="B1479" s="124"/>
      <c r="C1479" s="125"/>
      <c r="D1479" s="125"/>
      <c r="E1479" s="125"/>
      <c r="F1479" s="125"/>
      <c r="G1479" s="126"/>
      <c r="H1479" s="45" t="s">
        <v>23</v>
      </c>
      <c r="I1479" s="46">
        <v>102.53</v>
      </c>
      <c r="J1479" s="46">
        <v>74.64</v>
      </c>
      <c r="K1479" s="46">
        <v>38.14</v>
      </c>
      <c r="L1479" s="46"/>
      <c r="M1479" s="46">
        <v>2.0499999999999998</v>
      </c>
      <c r="N1479" s="46"/>
    </row>
    <row r="1480" spans="2:14" x14ac:dyDescent="0.2">
      <c r="B1480" s="127"/>
      <c r="C1480" s="128"/>
      <c r="D1480" s="128"/>
      <c r="E1480" s="128"/>
      <c r="F1480" s="128"/>
      <c r="G1480" s="129"/>
      <c r="H1480" s="45" t="s">
        <v>18</v>
      </c>
      <c r="I1480" s="46">
        <v>32.81</v>
      </c>
      <c r="J1480" s="46">
        <v>25.02</v>
      </c>
      <c r="K1480" s="46">
        <v>12.71</v>
      </c>
      <c r="L1480" s="46"/>
      <c r="M1480" s="46">
        <v>0.82</v>
      </c>
      <c r="N1480" s="46"/>
    </row>
    <row r="1481" spans="2:14" x14ac:dyDescent="0.2">
      <c r="B1481" s="47" t="s">
        <v>254</v>
      </c>
      <c r="C1481" s="44" t="s">
        <v>47</v>
      </c>
      <c r="D1481" s="47">
        <v>69</v>
      </c>
      <c r="E1481" s="47">
        <v>17</v>
      </c>
      <c r="F1481" s="47">
        <v>2</v>
      </c>
      <c r="G1481" s="48">
        <v>3.7</v>
      </c>
      <c r="H1481" s="49" t="s">
        <v>17</v>
      </c>
      <c r="I1481" s="50">
        <v>4.79</v>
      </c>
      <c r="J1481" s="50">
        <v>27.62</v>
      </c>
      <c r="K1481" s="50">
        <v>13.59</v>
      </c>
      <c r="L1481" s="31">
        <f>IFERROR(SUM(I1481,J1481,K1481),"")</f>
        <v>46</v>
      </c>
      <c r="M1481" s="51">
        <v>52.03</v>
      </c>
      <c r="N1481" s="31">
        <f>IFERROR(SUM(L1481,M1481),"")</f>
        <v>98.03</v>
      </c>
    </row>
    <row r="1482" spans="2:14" x14ac:dyDescent="0.2">
      <c r="B1482" s="44"/>
      <c r="C1482" s="44"/>
      <c r="D1482" s="44"/>
      <c r="E1482" s="44"/>
      <c r="F1482" s="44"/>
      <c r="G1482" s="44"/>
      <c r="H1482" s="32" t="s">
        <v>48</v>
      </c>
      <c r="I1482" s="33">
        <f>IFERROR(I1481*I1476,"")</f>
        <v>827.04139999999995</v>
      </c>
      <c r="J1482" s="33">
        <f t="shared" ref="J1482:K1482" si="252">IFERROR(J1481*J1476,"")</f>
        <v>3398.3648000000003</v>
      </c>
      <c r="K1482" s="33">
        <f t="shared" si="252"/>
        <v>847.20060000000001</v>
      </c>
      <c r="L1482" s="33">
        <f>IFERROR(SUM(I1482,J1482,K1482),"")</f>
        <v>5072.6068000000005</v>
      </c>
      <c r="M1482" s="33">
        <f>IFERROR(M1481*M1476,"")</f>
        <v>511.97520000000003</v>
      </c>
      <c r="N1482" s="33">
        <f>IFERROR(SUM(L1482,M1482),"")</f>
        <v>5584.5820000000003</v>
      </c>
    </row>
    <row r="1483" spans="2:14" x14ac:dyDescent="0.2">
      <c r="B1483" s="44"/>
      <c r="C1483" s="44"/>
      <c r="D1483" s="44"/>
      <c r="E1483" s="44"/>
      <c r="F1483" s="44"/>
      <c r="G1483" s="44"/>
      <c r="H1483" s="49" t="s">
        <v>273</v>
      </c>
      <c r="I1483" s="50"/>
      <c r="J1483" s="50" t="str">
        <f>IFERROR(INDEX(Извещение!$J$7:$T$45,MATCH(CONCATENATE(РАСЧЕТ!B1481,"/",РАСЧЕТ!D1481,"/",РАСЧЕТ!E1481,"/",F1481,"/",H1483),Извещение!#REF!,0),3),"")</f>
        <v/>
      </c>
      <c r="K1483" s="50" t="str">
        <f>IFERROR(INDEX(Извещение!$J$7:$T$45,MATCH(CONCATENATE(РАСЧЕТ!B1481,"/",РАСЧЕТ!D1481,"/",РАСЧЕТ!E1481,"/",F1481,"/",H1483),Извещение!#REF!,0),4),"")</f>
        <v/>
      </c>
      <c r="L1483" s="31">
        <f t="shared" ref="L1483:L1492" si="253">IFERROR(SUM(I1483,J1483,K1483),"")</f>
        <v>0</v>
      </c>
      <c r="M1483" s="51"/>
      <c r="N1483" s="31">
        <f t="shared" ref="N1483" si="254">IFERROR(SUM(L1483,M1483),"")</f>
        <v>0</v>
      </c>
    </row>
    <row r="1484" spans="2:14" x14ac:dyDescent="0.2">
      <c r="B1484" s="44"/>
      <c r="C1484" s="44"/>
      <c r="D1484" s="44"/>
      <c r="E1484" s="44"/>
      <c r="F1484" s="44"/>
      <c r="G1484" s="44"/>
      <c r="H1484" s="32" t="s">
        <v>48</v>
      </c>
      <c r="I1484" s="33">
        <f>IFERROR(I1483*I1477,"")</f>
        <v>0</v>
      </c>
      <c r="J1484" s="33" t="str">
        <f t="shared" ref="J1484:K1484" si="255">IFERROR(J1483*J1477,"")</f>
        <v/>
      </c>
      <c r="K1484" s="33" t="str">
        <f t="shared" si="255"/>
        <v/>
      </c>
      <c r="L1484" s="33">
        <f t="shared" si="253"/>
        <v>0</v>
      </c>
      <c r="M1484" s="33">
        <f t="shared" ref="M1484" si="256">IFERROR(M1483*M1477,"")</f>
        <v>0</v>
      </c>
      <c r="N1484" s="33">
        <f>IFERROR(SUM(L1484,M1484),"")</f>
        <v>0</v>
      </c>
    </row>
    <row r="1485" spans="2:14" x14ac:dyDescent="0.2">
      <c r="B1485" s="44"/>
      <c r="C1485" s="44"/>
      <c r="D1485" s="44"/>
      <c r="E1485" s="44"/>
      <c r="F1485" s="44"/>
      <c r="G1485" s="44"/>
      <c r="H1485" s="34" t="s">
        <v>19</v>
      </c>
      <c r="I1485" s="51">
        <v>0.2</v>
      </c>
      <c r="J1485" s="51">
        <v>20.38</v>
      </c>
      <c r="K1485" s="51">
        <v>9.9</v>
      </c>
      <c r="L1485" s="31">
        <f t="shared" si="253"/>
        <v>30.479999999999997</v>
      </c>
      <c r="M1485" s="51">
        <v>39.270000000000003</v>
      </c>
      <c r="N1485" s="31">
        <f t="shared" ref="N1485" si="257">IFERROR(SUM(L1485,M1485),"")</f>
        <v>69.75</v>
      </c>
    </row>
    <row r="1486" spans="2:14" x14ac:dyDescent="0.2">
      <c r="B1486" s="44"/>
      <c r="C1486" s="44"/>
      <c r="D1486" s="44"/>
      <c r="E1486" s="44"/>
      <c r="F1486" s="44"/>
      <c r="G1486" s="44"/>
      <c r="H1486" s="32" t="s">
        <v>48</v>
      </c>
      <c r="I1486" s="33">
        <f>IFERROR(I1485*I1478,"")</f>
        <v>20.506</v>
      </c>
      <c r="J1486" s="33">
        <f>IFERROR(J1485*J1478,"")</f>
        <v>1521.1632</v>
      </c>
      <c r="K1486" s="33">
        <f>IFERROR(K1485*K1478,"")</f>
        <v>377.58600000000001</v>
      </c>
      <c r="L1486" s="33">
        <f t="shared" si="253"/>
        <v>1919.2552000000001</v>
      </c>
      <c r="M1486" s="33">
        <f>IFERROR(M1485*M1478,"")</f>
        <v>80.503500000000003</v>
      </c>
      <c r="N1486" s="33">
        <f>IFERROR(SUM(L1486,M1486),"")</f>
        <v>1999.7587000000001</v>
      </c>
    </row>
    <row r="1487" spans="2:14" x14ac:dyDescent="0.2">
      <c r="B1487" s="44"/>
      <c r="C1487" s="44"/>
      <c r="D1487" s="44"/>
      <c r="E1487" s="44"/>
      <c r="F1487" s="44"/>
      <c r="G1487" s="44"/>
      <c r="H1487" s="34" t="s">
        <v>23</v>
      </c>
      <c r="I1487" s="51"/>
      <c r="J1487" s="51" t="str">
        <f>IFERROR(INDEX(Извещение!$J$7:$T$45,MATCH(CONCATENATE(РАСЧЕТ!B1481,"/",РАСЧЕТ!D1481,"/",РАСЧЕТ!E1481,"/",F1481,"/",H1487),Извещение!#REF!,0),3),"")</f>
        <v/>
      </c>
      <c r="K1487" s="51" t="str">
        <f>IFERROR(INDEX(Извещение!$J$7:$T$45,MATCH(CONCATENATE(РАСЧЕТ!B1481,"/",РАСЧЕТ!D1481,"/",РАСЧЕТ!E1481,"/",F1481,"/",H1487),Извещение!#REF!,0),4),"")</f>
        <v/>
      </c>
      <c r="L1487" s="31">
        <f t="shared" si="253"/>
        <v>0</v>
      </c>
      <c r="M1487" s="51" t="str">
        <f>IFERROR(INDEX(Извещение!$J$7:$T$45,MATCH(CONCATENATE(РАСЧЕТ!B1481,"/",РАСЧЕТ!D1481,"/",РАСЧЕТ!E1481,"/",F1481,"/",H1487),Извещение!#REF!,0),6),"")</f>
        <v/>
      </c>
      <c r="N1487" s="31">
        <f t="shared" ref="N1487" si="258">IFERROR(SUM(L1487,M1487),"")</f>
        <v>0</v>
      </c>
    </row>
    <row r="1488" spans="2:14" x14ac:dyDescent="0.2">
      <c r="B1488" s="44"/>
      <c r="C1488" s="44"/>
      <c r="D1488" s="44"/>
      <c r="E1488" s="44"/>
      <c r="F1488" s="44"/>
      <c r="G1488" s="44"/>
      <c r="H1488" s="32" t="s">
        <v>48</v>
      </c>
      <c r="I1488" s="33">
        <f>IFERROR(I1487*I1479,"")</f>
        <v>0</v>
      </c>
      <c r="J1488" s="33" t="str">
        <f>IFERROR(J1487*J1479,"")</f>
        <v/>
      </c>
      <c r="K1488" s="33" t="str">
        <f>IFERROR(K1487*K1479,"")</f>
        <v/>
      </c>
      <c r="L1488" s="33">
        <f t="shared" si="253"/>
        <v>0</v>
      </c>
      <c r="M1488" s="33" t="str">
        <f>IFERROR(M1487*M1479,"")</f>
        <v/>
      </c>
      <c r="N1488" s="33">
        <f>IFERROR(SUM(L1488,M1488),"")</f>
        <v>0</v>
      </c>
    </row>
    <row r="1489" spans="2:14" x14ac:dyDescent="0.2">
      <c r="B1489" s="44"/>
      <c r="C1489" s="44"/>
      <c r="D1489" s="44"/>
      <c r="E1489" s="44"/>
      <c r="F1489" s="44"/>
      <c r="G1489" s="44"/>
      <c r="H1489" s="34" t="s">
        <v>18</v>
      </c>
      <c r="I1489" s="51">
        <v>69.569999999999993</v>
      </c>
      <c r="J1489" s="51">
        <v>176.63</v>
      </c>
      <c r="K1489" s="51">
        <v>17.170000000000002</v>
      </c>
      <c r="L1489" s="31">
        <f t="shared" si="253"/>
        <v>263.37</v>
      </c>
      <c r="M1489" s="51">
        <v>354.7</v>
      </c>
      <c r="N1489" s="31">
        <f t="shared" ref="N1489" si="259">IFERROR(SUM(L1489,M1489),"")</f>
        <v>618.06999999999994</v>
      </c>
    </row>
    <row r="1490" spans="2:14" x14ac:dyDescent="0.2">
      <c r="B1490" s="44"/>
      <c r="C1490" s="44"/>
      <c r="D1490" s="44"/>
      <c r="E1490" s="44"/>
      <c r="F1490" s="44"/>
      <c r="G1490" s="44"/>
      <c r="H1490" s="32" t="s">
        <v>48</v>
      </c>
      <c r="I1490" s="33">
        <f>IFERROR(I1489*I1480,"")</f>
        <v>2282.5916999999999</v>
      </c>
      <c r="J1490" s="33">
        <f>IFERROR(J1489*J1480,"")</f>
        <v>4419.2825999999995</v>
      </c>
      <c r="K1490" s="33">
        <f>IFERROR(K1489*K1480,"")</f>
        <v>218.23070000000004</v>
      </c>
      <c r="L1490" s="33">
        <f t="shared" si="253"/>
        <v>6920.1049999999996</v>
      </c>
      <c r="M1490" s="33">
        <f>IFERROR(M1489*M1480,"")</f>
        <v>290.85399999999998</v>
      </c>
      <c r="N1490" s="33">
        <f>IFERROR(SUM(L1490,M1490),"")</f>
        <v>7210.9589999999998</v>
      </c>
    </row>
    <row r="1491" spans="2:14" x14ac:dyDescent="0.2">
      <c r="B1491" s="44"/>
      <c r="C1491" s="44"/>
      <c r="D1491" s="44"/>
      <c r="E1491" s="44"/>
      <c r="F1491" s="44"/>
      <c r="G1491" s="44"/>
      <c r="H1491" s="35" t="s">
        <v>49</v>
      </c>
      <c r="I1491" s="36">
        <f ca="1">SUM(I1481:OFFSET(I1491,-1,0))-I1492</f>
        <v>74.559999999999945</v>
      </c>
      <c r="J1491" s="36">
        <f ca="1">SUM(J1481:OFFSET(J1491,-1,0))-J1492</f>
        <v>224.6299999999992</v>
      </c>
      <c r="K1491" s="36">
        <f ca="1">SUM(K1481:OFFSET(K1491,-1,0))-K1492</f>
        <v>40.660000000000309</v>
      </c>
      <c r="L1491" s="36">
        <f t="shared" ca="1" si="253"/>
        <v>339.84999999999945</v>
      </c>
      <c r="M1491" s="36">
        <f ca="1">SUM(M1481:OFFSET(M1491,-1,0))-M1492</f>
        <v>446.00000000000023</v>
      </c>
      <c r="N1491" s="36">
        <f t="shared" ref="N1491" ca="1" si="260">IFERROR(SUM(L1491,M1491),"")</f>
        <v>785.84999999999968</v>
      </c>
    </row>
    <row r="1492" spans="2:14" x14ac:dyDescent="0.2">
      <c r="B1492" s="44"/>
      <c r="C1492" s="44"/>
      <c r="D1492" s="44"/>
      <c r="E1492" s="44"/>
      <c r="F1492" s="44"/>
      <c r="G1492" s="44"/>
      <c r="H1492" s="35" t="s">
        <v>64</v>
      </c>
      <c r="I1492" s="36">
        <f>SUMIF(H1481:H1490,"стоимость",I1481:I1490)</f>
        <v>3130.1390999999999</v>
      </c>
      <c r="J1492" s="36">
        <f>SUMIF(H1481:H1490,"стоимость",J1481:J1490)</f>
        <v>9338.8106000000007</v>
      </c>
      <c r="K1492" s="36">
        <f>SUMIF(H1481:H1490,"стоимость",K1481:K1490)</f>
        <v>1443.0173</v>
      </c>
      <c r="L1492" s="36">
        <f t="shared" si="253"/>
        <v>13911.967000000001</v>
      </c>
      <c r="M1492" s="36">
        <f>SUMIF(H1481:H1490,"стоимость",M1481:M1490)</f>
        <v>883.33269999999993</v>
      </c>
      <c r="N1492" s="36">
        <f>IFERROR(SUM(L1492,M1492),"")</f>
        <v>14795.2997</v>
      </c>
    </row>
    <row r="1493" spans="2:14" x14ac:dyDescent="0.2">
      <c r="B1493" s="52"/>
      <c r="C1493" s="52"/>
      <c r="D1493" s="52"/>
      <c r="E1493" s="52"/>
      <c r="F1493" s="52"/>
      <c r="G1493" s="53"/>
      <c r="H1493" s="37"/>
      <c r="I1493" s="37"/>
      <c r="J1493" s="37"/>
      <c r="K1493" s="37"/>
      <c r="L1493" s="38"/>
      <c r="M1493" s="37"/>
      <c r="N1493" s="37"/>
    </row>
    <row r="1494" spans="2:14" x14ac:dyDescent="0.2">
      <c r="B1494" s="130" t="s">
        <v>50</v>
      </c>
      <c r="C1494" s="130"/>
      <c r="D1494" s="130"/>
      <c r="E1494" s="130"/>
      <c r="F1494" s="100"/>
      <c r="G1494" s="29"/>
      <c r="H1494" s="29"/>
      <c r="I1494" s="29"/>
      <c r="J1494" s="37"/>
      <c r="K1494" s="37"/>
      <c r="L1494" s="38"/>
      <c r="M1494" s="37"/>
      <c r="N1494" s="37"/>
    </row>
    <row r="1495" spans="2:14" x14ac:dyDescent="0.2">
      <c r="B1495" s="119" t="s">
        <v>66</v>
      </c>
      <c r="C1495" s="119"/>
      <c r="D1495" s="119"/>
      <c r="E1495" s="119"/>
      <c r="F1495" s="119"/>
      <c r="G1495" s="119"/>
      <c r="H1495" s="119"/>
      <c r="I1495" s="119"/>
      <c r="J1495" s="37"/>
      <c r="K1495" s="37"/>
      <c r="L1495" s="38"/>
      <c r="M1495" s="37"/>
      <c r="N1495" s="37"/>
    </row>
    <row r="1496" spans="2:14" x14ac:dyDescent="0.2">
      <c r="B1496" s="119" t="s">
        <v>51</v>
      </c>
      <c r="C1496" s="119"/>
      <c r="D1496" s="119"/>
      <c r="E1496" s="119"/>
      <c r="F1496" s="119"/>
      <c r="G1496" s="119"/>
      <c r="H1496" s="119"/>
      <c r="I1496" s="119"/>
      <c r="J1496" s="37"/>
      <c r="K1496" s="37"/>
      <c r="L1496" s="38"/>
      <c r="M1496" s="37"/>
      <c r="N1496" s="37"/>
    </row>
    <row r="1497" spans="2:14" x14ac:dyDescent="0.2">
      <c r="B1497" s="119" t="s">
        <v>52</v>
      </c>
      <c r="C1497" s="119"/>
      <c r="D1497" s="119"/>
      <c r="E1497" s="119"/>
      <c r="F1497" s="119"/>
      <c r="G1497" s="119"/>
      <c r="H1497" s="119"/>
      <c r="I1497" s="119"/>
      <c r="J1497" s="37"/>
      <c r="K1497" s="37"/>
      <c r="L1497" s="38"/>
      <c r="M1497" s="37"/>
      <c r="N1497" s="37"/>
    </row>
    <row r="1498" spans="2:14" x14ac:dyDescent="0.2">
      <c r="B1498" s="119" t="s">
        <v>53</v>
      </c>
      <c r="C1498" s="119"/>
      <c r="D1498" s="119"/>
      <c r="E1498" s="119"/>
      <c r="F1498" s="119"/>
      <c r="G1498" s="119"/>
      <c r="H1498" s="119"/>
      <c r="I1498" s="119"/>
      <c r="J1498" s="37"/>
      <c r="K1498" s="37"/>
      <c r="L1498" s="38"/>
      <c r="M1498" s="37"/>
      <c r="N1498" s="37"/>
    </row>
    <row r="1499" spans="2:14" x14ac:dyDescent="0.2">
      <c r="B1499" s="119" t="s">
        <v>54</v>
      </c>
      <c r="C1499" s="119"/>
      <c r="D1499" s="119"/>
      <c r="E1499" s="119"/>
      <c r="F1499" s="119"/>
      <c r="G1499" s="119"/>
      <c r="H1499" s="119"/>
      <c r="I1499" s="119"/>
      <c r="J1499" s="29"/>
      <c r="K1499" s="29"/>
      <c r="L1499" s="29"/>
      <c r="M1499" s="29"/>
      <c r="N1499" s="29"/>
    </row>
    <row r="1500" spans="2:14" x14ac:dyDescent="0.2">
      <c r="B1500" s="119" t="s">
        <v>55</v>
      </c>
      <c r="C1500" s="119"/>
      <c r="D1500" s="119"/>
      <c r="E1500" s="119"/>
      <c r="F1500" s="119"/>
      <c r="G1500" s="119"/>
      <c r="H1500" s="119"/>
      <c r="I1500" s="119"/>
      <c r="J1500" s="29"/>
      <c r="K1500" s="29"/>
      <c r="L1500" s="29"/>
      <c r="M1500" s="29"/>
      <c r="N1500" s="29"/>
    </row>
    <row r="1501" spans="2:14" x14ac:dyDescent="0.2">
      <c r="B1501" s="119" t="s">
        <v>56</v>
      </c>
      <c r="C1501" s="119"/>
      <c r="D1501" s="119"/>
      <c r="E1501" s="119"/>
      <c r="F1501" s="119"/>
      <c r="G1501" s="119"/>
      <c r="H1501" s="119"/>
      <c r="I1501" s="119"/>
      <c r="J1501" s="29"/>
      <c r="K1501" s="29"/>
      <c r="L1501" s="29"/>
      <c r="M1501" s="29"/>
      <c r="N1501" s="29"/>
    </row>
    <row r="1502" spans="2:14" x14ac:dyDescent="0.2">
      <c r="B1502" s="119" t="s">
        <v>57</v>
      </c>
      <c r="C1502" s="119"/>
      <c r="D1502" s="119"/>
      <c r="E1502" s="119"/>
      <c r="F1502" s="119"/>
      <c r="G1502" s="119"/>
      <c r="H1502" s="119"/>
      <c r="I1502" s="119"/>
      <c r="J1502" s="29"/>
      <c r="K1502" s="29"/>
      <c r="L1502" s="29"/>
      <c r="M1502" s="29"/>
      <c r="N1502" s="29"/>
    </row>
    <row r="1503" spans="2:14" x14ac:dyDescent="0.2">
      <c r="B1503" s="98"/>
      <c r="C1503" s="98"/>
      <c r="D1503" s="98"/>
      <c r="E1503" s="98"/>
      <c r="F1503" s="98"/>
      <c r="G1503" s="98"/>
      <c r="H1503" s="98"/>
      <c r="I1503" s="98"/>
      <c r="J1503" s="29"/>
      <c r="K1503" s="29"/>
      <c r="L1503" s="29"/>
      <c r="M1503" s="29"/>
      <c r="N1503" s="29"/>
    </row>
    <row r="1504" spans="2:14" x14ac:dyDescent="0.2">
      <c r="B1504" s="29" t="s">
        <v>58</v>
      </c>
      <c r="C1504" s="29"/>
      <c r="D1504" s="29"/>
      <c r="E1504" s="29"/>
      <c r="F1504" s="29"/>
      <c r="G1504" s="29"/>
      <c r="H1504" s="29"/>
      <c r="I1504" s="29"/>
      <c r="J1504" s="29" t="s">
        <v>59</v>
      </c>
      <c r="K1504" s="29"/>
      <c r="L1504" s="29"/>
      <c r="M1504" s="29"/>
      <c r="N1504" s="29"/>
    </row>
    <row r="1505" spans="2:14" x14ac:dyDescent="0.2">
      <c r="B1505" s="56" t="s">
        <v>65</v>
      </c>
      <c r="C1505" s="56"/>
      <c r="D1505" s="29"/>
      <c r="E1505" s="29"/>
      <c r="F1505" s="29"/>
      <c r="G1505" s="29"/>
      <c r="H1505" s="29"/>
      <c r="I1505" s="29"/>
      <c r="J1505" s="56"/>
      <c r="K1505" s="56"/>
      <c r="L1505" s="56"/>
      <c r="M1505" s="29"/>
      <c r="N1505" s="29"/>
    </row>
    <row r="1506" spans="2:14" x14ac:dyDescent="0.2">
      <c r="B1506" s="40" t="s">
        <v>60</v>
      </c>
      <c r="C1506" s="29"/>
      <c r="D1506" s="29"/>
      <c r="E1506" s="29"/>
      <c r="F1506" s="29"/>
      <c r="G1506" s="29"/>
      <c r="H1506" s="29"/>
      <c r="I1506" s="29"/>
      <c r="J1506" s="29" t="s">
        <v>60</v>
      </c>
      <c r="K1506" s="29"/>
      <c r="L1506" s="29"/>
      <c r="M1506" s="29"/>
      <c r="N1506" s="29"/>
    </row>
    <row r="1507" spans="2:14" x14ac:dyDescent="0.2">
      <c r="B1507" s="29"/>
      <c r="C1507" s="29"/>
      <c r="D1507" s="29"/>
      <c r="E1507" s="29"/>
      <c r="F1507" s="29"/>
      <c r="G1507" s="29"/>
      <c r="H1507" s="29"/>
      <c r="I1507" s="29"/>
      <c r="J1507" s="29"/>
      <c r="K1507" s="29"/>
      <c r="L1507" s="29"/>
      <c r="M1507" s="29"/>
      <c r="N1507" s="29"/>
    </row>
    <row r="1508" spans="2:14" x14ac:dyDescent="0.2">
      <c r="B1508" s="56"/>
      <c r="C1508" s="56"/>
      <c r="D1508" s="29"/>
      <c r="E1508" s="29"/>
      <c r="F1508" s="29"/>
      <c r="G1508" s="29"/>
      <c r="H1508" s="29"/>
      <c r="I1508" s="29"/>
      <c r="J1508" s="56"/>
      <c r="K1508" s="56"/>
      <c r="L1508" s="56"/>
      <c r="M1508" s="29"/>
      <c r="N1508" s="29"/>
    </row>
    <row r="1509" spans="2:14" x14ac:dyDescent="0.2">
      <c r="B1509" s="101" t="s">
        <v>61</v>
      </c>
      <c r="C1509" s="29"/>
      <c r="D1509" s="29"/>
      <c r="E1509" s="29"/>
      <c r="F1509" s="29"/>
      <c r="G1509" s="29"/>
      <c r="H1509" s="29"/>
      <c r="I1509" s="29"/>
      <c r="J1509" s="120" t="s">
        <v>61</v>
      </c>
      <c r="K1509" s="120"/>
      <c r="L1509" s="120"/>
      <c r="M1509" s="29"/>
      <c r="N1509" s="29"/>
    </row>
    <row r="1510" spans="2:14" x14ac:dyDescent="0.2">
      <c r="B1510" s="29"/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</row>
    <row r="1511" spans="2:14" x14ac:dyDescent="0.2">
      <c r="B1511" s="98" t="s">
        <v>62</v>
      </c>
      <c r="C1511" s="29"/>
      <c r="D1511" s="29"/>
      <c r="E1511" s="29"/>
      <c r="F1511" s="29"/>
      <c r="G1511" s="29"/>
      <c r="H1511" s="29"/>
      <c r="I1511" s="29"/>
      <c r="J1511" s="29" t="s">
        <v>62</v>
      </c>
      <c r="K1511" s="29"/>
      <c r="L1511" s="29"/>
      <c r="M1511" s="29"/>
      <c r="N1511" s="29"/>
    </row>
    <row r="1513" spans="2:14" x14ac:dyDescent="0.2">
      <c r="B1513" s="29"/>
      <c r="C1513" s="29"/>
      <c r="D1513" s="29"/>
      <c r="E1513" s="29"/>
      <c r="F1513" s="29"/>
      <c r="G1513" s="29"/>
      <c r="H1513" s="29"/>
      <c r="I1513" s="29"/>
      <c r="J1513" s="29"/>
      <c r="K1513" s="29"/>
      <c r="M1513" s="29"/>
      <c r="N1513" s="88" t="s">
        <v>28</v>
      </c>
    </row>
    <row r="1514" spans="2:14" x14ac:dyDescent="0.2">
      <c r="B1514" s="29"/>
      <c r="C1514" s="29"/>
      <c r="D1514" s="29"/>
      <c r="E1514" s="29"/>
      <c r="F1514" s="29"/>
      <c r="G1514" s="29"/>
      <c r="H1514" s="29"/>
      <c r="I1514" s="29"/>
      <c r="J1514" s="29"/>
      <c r="K1514" s="29"/>
      <c r="M1514" s="29"/>
      <c r="N1514" s="88" t="s">
        <v>29</v>
      </c>
    </row>
    <row r="1515" spans="2:14" x14ac:dyDescent="0.2">
      <c r="B1515" s="29"/>
      <c r="C1515" s="29"/>
      <c r="D1515" s="29"/>
      <c r="E1515" s="29"/>
      <c r="F1515" s="29"/>
      <c r="G1515" s="29"/>
      <c r="H1515" s="29"/>
      <c r="I1515" s="29"/>
      <c r="J1515" s="29"/>
      <c r="K1515" s="29"/>
      <c r="M1515" s="29"/>
      <c r="N1515" s="88" t="s">
        <v>30</v>
      </c>
    </row>
    <row r="1516" spans="2:14" x14ac:dyDescent="0.2">
      <c r="B1516" s="29"/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</row>
    <row r="1517" spans="2:14" x14ac:dyDescent="0.2">
      <c r="B1517" s="29"/>
      <c r="C1517" s="131" t="s">
        <v>31</v>
      </c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29"/>
      <c r="N1517" s="29"/>
    </row>
    <row r="1518" spans="2:14" x14ac:dyDescent="0.2">
      <c r="B1518" s="29"/>
      <c r="C1518" s="131" t="s">
        <v>32</v>
      </c>
      <c r="D1518" s="131"/>
      <c r="E1518" s="131"/>
      <c r="F1518" s="131"/>
      <c r="G1518" s="131"/>
      <c r="H1518" s="131"/>
      <c r="I1518" s="131"/>
      <c r="J1518" s="131"/>
      <c r="K1518" s="131"/>
      <c r="L1518" s="131"/>
      <c r="M1518" s="29"/>
      <c r="N1518" s="29"/>
    </row>
    <row r="1519" spans="2:14" x14ac:dyDescent="0.2">
      <c r="B1519" s="29">
        <v>30</v>
      </c>
      <c r="C1519" s="99"/>
      <c r="D1519" s="99"/>
      <c r="E1519" s="99"/>
      <c r="F1519" s="99"/>
      <c r="G1519" s="99"/>
      <c r="H1519" s="99"/>
      <c r="I1519" s="99"/>
      <c r="J1519" s="99"/>
      <c r="K1519" s="99"/>
      <c r="L1519" s="131" t="s">
        <v>33</v>
      </c>
      <c r="M1519" s="131"/>
      <c r="N1519" s="131"/>
    </row>
    <row r="1520" spans="2:14" x14ac:dyDescent="0.2">
      <c r="B1520" s="29"/>
      <c r="C1520" s="99"/>
      <c r="D1520" s="99"/>
      <c r="E1520" s="99"/>
      <c r="F1520" s="99"/>
      <c r="G1520" s="99"/>
      <c r="H1520" s="99"/>
      <c r="I1520" s="99"/>
      <c r="J1520" s="99"/>
      <c r="K1520" s="99"/>
      <c r="L1520" s="99"/>
      <c r="M1520" s="99"/>
      <c r="N1520" s="99"/>
    </row>
    <row r="1521" spans="2:14" x14ac:dyDescent="0.2">
      <c r="B1521" s="29" t="s">
        <v>34</v>
      </c>
      <c r="C1521" s="99"/>
      <c r="D1521" s="99"/>
      <c r="E1521" s="99"/>
      <c r="F1521" s="99"/>
      <c r="G1521" s="99"/>
      <c r="H1521" s="99"/>
      <c r="I1521" s="99"/>
      <c r="J1521" s="99"/>
      <c r="K1521" s="99"/>
      <c r="L1521" s="99"/>
      <c r="M1521" s="99"/>
      <c r="N1521" s="99"/>
    </row>
    <row r="1522" spans="2:14" x14ac:dyDescent="0.2">
      <c r="B1522" s="29" t="s">
        <v>35</v>
      </c>
      <c r="C1522" s="99"/>
      <c r="D1522" s="99"/>
      <c r="E1522" s="99"/>
      <c r="F1522" s="99"/>
      <c r="G1522" s="99"/>
      <c r="H1522" s="99"/>
      <c r="I1522" s="99"/>
      <c r="J1522" s="99"/>
      <c r="K1522" s="99"/>
      <c r="L1522" s="99"/>
      <c r="M1522" s="99"/>
      <c r="N1522" s="99"/>
    </row>
    <row r="1523" spans="2:14" x14ac:dyDescent="0.2">
      <c r="B1523" s="29" t="s">
        <v>276</v>
      </c>
      <c r="C1523" s="99"/>
      <c r="D1523" s="99"/>
      <c r="E1523" s="99"/>
      <c r="F1523" s="99"/>
      <c r="G1523" s="99"/>
      <c r="H1523" s="99"/>
      <c r="I1523" s="99"/>
      <c r="J1523" s="99"/>
      <c r="K1523" s="99"/>
      <c r="L1523" s="99"/>
      <c r="M1523" s="99"/>
      <c r="N1523" s="99"/>
    </row>
    <row r="1524" spans="2:14" x14ac:dyDescent="0.2">
      <c r="B1524" s="29"/>
      <c r="C1524" s="99"/>
      <c r="D1524" s="99"/>
      <c r="E1524" s="99"/>
      <c r="F1524" s="99"/>
      <c r="G1524" s="99"/>
      <c r="H1524" s="99"/>
      <c r="I1524" s="99"/>
      <c r="J1524" s="99"/>
      <c r="K1524" s="99"/>
      <c r="L1524" s="99"/>
      <c r="M1524" s="99"/>
      <c r="N1524" s="99"/>
    </row>
    <row r="1525" spans="2:14" x14ac:dyDescent="0.2">
      <c r="B1525" s="29"/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</row>
    <row r="1526" spans="2:14" x14ac:dyDescent="0.2">
      <c r="B1526" s="132" t="s">
        <v>25</v>
      </c>
      <c r="C1526" s="134" t="s">
        <v>36</v>
      </c>
      <c r="D1526" s="136" t="s">
        <v>37</v>
      </c>
      <c r="E1526" s="136" t="s">
        <v>38</v>
      </c>
      <c r="F1526" s="136" t="s">
        <v>63</v>
      </c>
      <c r="G1526" s="136" t="s">
        <v>39</v>
      </c>
      <c r="H1526" s="136" t="s">
        <v>8</v>
      </c>
      <c r="I1526" s="137" t="s">
        <v>40</v>
      </c>
      <c r="J1526" s="137"/>
      <c r="K1526" s="137"/>
      <c r="L1526" s="137"/>
      <c r="M1526" s="138" t="s">
        <v>41</v>
      </c>
      <c r="N1526" s="139" t="s">
        <v>42</v>
      </c>
    </row>
    <row r="1527" spans="2:14" x14ac:dyDescent="0.2">
      <c r="B1527" s="133"/>
      <c r="C1527" s="135"/>
      <c r="D1527" s="136"/>
      <c r="E1527" s="136"/>
      <c r="F1527" s="136"/>
      <c r="G1527" s="136"/>
      <c r="H1527" s="136"/>
      <c r="I1527" s="44" t="s">
        <v>43</v>
      </c>
      <c r="J1527" s="44" t="s">
        <v>44</v>
      </c>
      <c r="K1527" s="44" t="s">
        <v>45</v>
      </c>
      <c r="L1527" s="44" t="s">
        <v>46</v>
      </c>
      <c r="M1527" s="138"/>
      <c r="N1527" s="140"/>
    </row>
    <row r="1528" spans="2:14" x14ac:dyDescent="0.2">
      <c r="B1528" s="121" t="s">
        <v>274</v>
      </c>
      <c r="C1528" s="122"/>
      <c r="D1528" s="122"/>
      <c r="E1528" s="122"/>
      <c r="F1528" s="122"/>
      <c r="G1528" s="123"/>
      <c r="H1528" s="45" t="s">
        <v>17</v>
      </c>
      <c r="I1528" s="46">
        <v>172.66</v>
      </c>
      <c r="J1528" s="46">
        <v>123.04</v>
      </c>
      <c r="K1528" s="46">
        <v>62.34</v>
      </c>
      <c r="L1528" s="46"/>
      <c r="M1528" s="46">
        <v>9.84</v>
      </c>
      <c r="N1528" s="46"/>
    </row>
    <row r="1529" spans="2:14" x14ac:dyDescent="0.2">
      <c r="B1529" s="124"/>
      <c r="C1529" s="125"/>
      <c r="D1529" s="125"/>
      <c r="E1529" s="125"/>
      <c r="F1529" s="125"/>
      <c r="G1529" s="126"/>
      <c r="H1529" s="45" t="s">
        <v>22</v>
      </c>
      <c r="I1529" s="46">
        <v>1291.5</v>
      </c>
      <c r="J1529" s="46">
        <v>922.79</v>
      </c>
      <c r="K1529" s="46">
        <v>464.27</v>
      </c>
      <c r="L1529" s="46"/>
      <c r="M1529" s="46">
        <v>40.19</v>
      </c>
      <c r="N1529" s="46"/>
    </row>
    <row r="1530" spans="2:14" x14ac:dyDescent="0.2">
      <c r="B1530" s="124"/>
      <c r="C1530" s="125"/>
      <c r="D1530" s="125"/>
      <c r="E1530" s="125"/>
      <c r="F1530" s="125"/>
      <c r="G1530" s="126"/>
      <c r="H1530" s="45" t="s">
        <v>19</v>
      </c>
      <c r="I1530" s="46">
        <v>102.53</v>
      </c>
      <c r="J1530" s="46">
        <v>74.64</v>
      </c>
      <c r="K1530" s="46">
        <v>38.14</v>
      </c>
      <c r="L1530" s="46"/>
      <c r="M1530" s="46">
        <v>2.0499999999999998</v>
      </c>
      <c r="N1530" s="46"/>
    </row>
    <row r="1531" spans="2:14" x14ac:dyDescent="0.2">
      <c r="B1531" s="124"/>
      <c r="C1531" s="125"/>
      <c r="D1531" s="125"/>
      <c r="E1531" s="125"/>
      <c r="F1531" s="125"/>
      <c r="G1531" s="126"/>
      <c r="H1531" s="45" t="s">
        <v>23</v>
      </c>
      <c r="I1531" s="46">
        <v>102.53</v>
      </c>
      <c r="J1531" s="46">
        <v>74.64</v>
      </c>
      <c r="K1531" s="46">
        <v>38.14</v>
      </c>
      <c r="L1531" s="46"/>
      <c r="M1531" s="46">
        <v>2.0499999999999998</v>
      </c>
      <c r="N1531" s="46"/>
    </row>
    <row r="1532" spans="2:14" x14ac:dyDescent="0.2">
      <c r="B1532" s="127"/>
      <c r="C1532" s="128"/>
      <c r="D1532" s="128"/>
      <c r="E1532" s="128"/>
      <c r="F1532" s="128"/>
      <c r="G1532" s="129"/>
      <c r="H1532" s="45" t="s">
        <v>18</v>
      </c>
      <c r="I1532" s="46">
        <v>32.81</v>
      </c>
      <c r="J1532" s="46">
        <v>25.02</v>
      </c>
      <c r="K1532" s="46">
        <v>12.71</v>
      </c>
      <c r="L1532" s="46"/>
      <c r="M1532" s="46">
        <v>0.82</v>
      </c>
      <c r="N1532" s="46"/>
    </row>
    <row r="1533" spans="2:14" x14ac:dyDescent="0.2">
      <c r="B1533" s="47" t="s">
        <v>254</v>
      </c>
      <c r="C1533" s="44" t="s">
        <v>47</v>
      </c>
      <c r="D1533" s="47">
        <v>73</v>
      </c>
      <c r="E1533" s="47">
        <v>5</v>
      </c>
      <c r="F1533" s="47">
        <v>1</v>
      </c>
      <c r="G1533" s="48">
        <v>1.2</v>
      </c>
      <c r="H1533" s="49" t="s">
        <v>17</v>
      </c>
      <c r="I1533" s="50">
        <v>0</v>
      </c>
      <c r="J1533" s="50">
        <v>0</v>
      </c>
      <c r="K1533" s="50">
        <v>0</v>
      </c>
      <c r="L1533" s="31">
        <f>IFERROR(SUM(I1533,J1533,K1533),"")</f>
        <v>0</v>
      </c>
      <c r="M1533" s="51">
        <v>0</v>
      </c>
      <c r="N1533" s="31">
        <f>IFERROR(SUM(L1533,M1533),"")</f>
        <v>0</v>
      </c>
    </row>
    <row r="1534" spans="2:14" x14ac:dyDescent="0.2">
      <c r="B1534" s="44"/>
      <c r="C1534" s="44"/>
      <c r="D1534" s="44"/>
      <c r="E1534" s="44"/>
      <c r="F1534" s="44"/>
      <c r="G1534" s="44"/>
      <c r="H1534" s="32" t="s">
        <v>48</v>
      </c>
      <c r="I1534" s="33">
        <f>IFERROR(I1533*I1528,"")</f>
        <v>0</v>
      </c>
      <c r="J1534" s="33">
        <f t="shared" ref="J1534:K1534" si="261">IFERROR(J1533*J1528,"")</f>
        <v>0</v>
      </c>
      <c r="K1534" s="33">
        <f t="shared" si="261"/>
        <v>0</v>
      </c>
      <c r="L1534" s="33">
        <f>IFERROR(SUM(I1534,J1534,K1534),"")</f>
        <v>0</v>
      </c>
      <c r="M1534" s="33">
        <f>IFERROR(M1533*M1528,"")</f>
        <v>0</v>
      </c>
      <c r="N1534" s="33">
        <f>IFERROR(SUM(L1534,M1534),"")</f>
        <v>0</v>
      </c>
    </row>
    <row r="1535" spans="2:14" x14ac:dyDescent="0.2">
      <c r="B1535" s="44"/>
      <c r="C1535" s="44"/>
      <c r="D1535" s="44"/>
      <c r="E1535" s="44"/>
      <c r="F1535" s="44"/>
      <c r="G1535" s="44"/>
      <c r="H1535" s="49" t="s">
        <v>281</v>
      </c>
      <c r="I1535" s="50">
        <v>2.19</v>
      </c>
      <c r="J1535" s="50">
        <v>21.98</v>
      </c>
      <c r="K1535" s="50">
        <v>4.32</v>
      </c>
      <c r="L1535" s="31">
        <f>IFERROR(SUM(I1535,J1535,K1535),"")</f>
        <v>28.490000000000002</v>
      </c>
      <c r="M1535" s="51">
        <v>31.19</v>
      </c>
      <c r="N1535" s="31">
        <f t="shared" ref="N1535" si="262">IFERROR(SUM(L1535,M1535),"")</f>
        <v>59.680000000000007</v>
      </c>
    </row>
    <row r="1536" spans="2:14" x14ac:dyDescent="0.2">
      <c r="B1536" s="44"/>
      <c r="C1536" s="44"/>
      <c r="D1536" s="44"/>
      <c r="E1536" s="44"/>
      <c r="F1536" s="44"/>
      <c r="G1536" s="44"/>
      <c r="H1536" s="32" t="s">
        <v>48</v>
      </c>
      <c r="I1536" s="33">
        <f>IFERROR(I1535*I1529,"")</f>
        <v>2828.3849999999998</v>
      </c>
      <c r="J1536" s="33">
        <f t="shared" ref="J1536:K1536" si="263">IFERROR(J1535*J1529,"")</f>
        <v>20282.924200000001</v>
      </c>
      <c r="K1536" s="33">
        <f t="shared" si="263"/>
        <v>2005.6464000000001</v>
      </c>
      <c r="L1536" s="33">
        <f t="shared" ref="L1536:L1544" si="264">IFERROR(SUM(I1536,J1536,K1536),"")</f>
        <v>25116.955600000001</v>
      </c>
      <c r="M1536" s="33">
        <f t="shared" ref="M1536" si="265">IFERROR(M1535*M1529,"")</f>
        <v>1253.5261</v>
      </c>
      <c r="N1536" s="33">
        <f>IFERROR(SUM(L1536,M1536),"")</f>
        <v>26370.4817</v>
      </c>
    </row>
    <row r="1537" spans="2:14" x14ac:dyDescent="0.2">
      <c r="B1537" s="44"/>
      <c r="C1537" s="44"/>
      <c r="D1537" s="44"/>
      <c r="E1537" s="44"/>
      <c r="F1537" s="44"/>
      <c r="G1537" s="44"/>
      <c r="H1537" s="34" t="s">
        <v>19</v>
      </c>
      <c r="I1537" s="51">
        <v>12.32</v>
      </c>
      <c r="J1537" s="51">
        <v>53.24</v>
      </c>
      <c r="K1537" s="51">
        <v>8.09</v>
      </c>
      <c r="L1537" s="31">
        <f t="shared" si="264"/>
        <v>73.650000000000006</v>
      </c>
      <c r="M1537" s="51">
        <v>79.48</v>
      </c>
      <c r="N1537" s="31">
        <f t="shared" ref="N1537" si="266">IFERROR(SUM(L1537,M1537),"")</f>
        <v>153.13</v>
      </c>
    </row>
    <row r="1538" spans="2:14" x14ac:dyDescent="0.2">
      <c r="B1538" s="44"/>
      <c r="C1538" s="44"/>
      <c r="D1538" s="44"/>
      <c r="E1538" s="44"/>
      <c r="F1538" s="44"/>
      <c r="G1538" s="44"/>
      <c r="H1538" s="32" t="s">
        <v>48</v>
      </c>
      <c r="I1538" s="33">
        <f>IFERROR(I1537*I1530,"")</f>
        <v>1263.1695999999999</v>
      </c>
      <c r="J1538" s="33">
        <f>IFERROR(J1537*J1530,"")</f>
        <v>3973.8336000000004</v>
      </c>
      <c r="K1538" s="33">
        <f>IFERROR(K1537*K1530,"")</f>
        <v>308.55259999999998</v>
      </c>
      <c r="L1538" s="33">
        <f t="shared" si="264"/>
        <v>5545.5558000000001</v>
      </c>
      <c r="M1538" s="33">
        <f>IFERROR(M1537*M1530,"")</f>
        <v>162.934</v>
      </c>
      <c r="N1538" s="33">
        <f>IFERROR(SUM(L1538,M1538),"")</f>
        <v>5708.4898000000003</v>
      </c>
    </row>
    <row r="1539" spans="2:14" x14ac:dyDescent="0.2">
      <c r="B1539" s="44"/>
      <c r="C1539" s="44"/>
      <c r="D1539" s="44"/>
      <c r="E1539" s="44"/>
      <c r="F1539" s="44"/>
      <c r="G1539" s="44"/>
      <c r="H1539" s="34" t="s">
        <v>23</v>
      </c>
      <c r="I1539" s="51"/>
      <c r="J1539" s="51" t="str">
        <f>IFERROR(INDEX(Извещение!$J$7:$T$45,MATCH(CONCATENATE(РАСЧЕТ!B1533,"/",РАСЧЕТ!D1533,"/",РАСЧЕТ!E1533,"/",F1533,"/",H1539),Извещение!#REF!,0),3),"")</f>
        <v/>
      </c>
      <c r="K1539" s="51" t="str">
        <f>IFERROR(INDEX(Извещение!$J$7:$T$45,MATCH(CONCATENATE(РАСЧЕТ!B1533,"/",РАСЧЕТ!D1533,"/",РАСЧЕТ!E1533,"/",F1533,"/",H1539),Извещение!#REF!,0),4),"")</f>
        <v/>
      </c>
      <c r="L1539" s="31">
        <f t="shared" si="264"/>
        <v>0</v>
      </c>
      <c r="M1539" s="51" t="str">
        <f>IFERROR(INDEX(Извещение!$J$7:$T$45,MATCH(CONCATENATE(РАСЧЕТ!B1533,"/",РАСЧЕТ!D1533,"/",РАСЧЕТ!E1533,"/",F1533,"/",H1539),Извещение!#REF!,0),6),"")</f>
        <v/>
      </c>
      <c r="N1539" s="31">
        <f t="shared" ref="N1539" si="267">IFERROR(SUM(L1539,M1539),"")</f>
        <v>0</v>
      </c>
    </row>
    <row r="1540" spans="2:14" x14ac:dyDescent="0.2">
      <c r="B1540" s="44"/>
      <c r="C1540" s="44"/>
      <c r="D1540" s="44"/>
      <c r="E1540" s="44"/>
      <c r="F1540" s="44"/>
      <c r="G1540" s="44"/>
      <c r="H1540" s="32" t="s">
        <v>48</v>
      </c>
      <c r="I1540" s="33">
        <f>IFERROR(I1539*I1531,"")</f>
        <v>0</v>
      </c>
      <c r="J1540" s="33" t="str">
        <f>IFERROR(J1539*J1531,"")</f>
        <v/>
      </c>
      <c r="K1540" s="33" t="str">
        <f>IFERROR(K1539*K1531,"")</f>
        <v/>
      </c>
      <c r="L1540" s="33">
        <f t="shared" si="264"/>
        <v>0</v>
      </c>
      <c r="M1540" s="33" t="str">
        <f>IFERROR(M1539*M1531,"")</f>
        <v/>
      </c>
      <c r="N1540" s="33">
        <f>IFERROR(SUM(L1540,M1540),"")</f>
        <v>0</v>
      </c>
    </row>
    <row r="1541" spans="2:14" x14ac:dyDescent="0.2">
      <c r="B1541" s="44"/>
      <c r="C1541" s="44"/>
      <c r="D1541" s="44"/>
      <c r="E1541" s="44"/>
      <c r="F1541" s="44"/>
      <c r="G1541" s="44"/>
      <c r="H1541" s="34" t="s">
        <v>18</v>
      </c>
      <c r="I1541" s="51">
        <v>1.93</v>
      </c>
      <c r="J1541" s="51">
        <v>25.18</v>
      </c>
      <c r="K1541" s="51">
        <v>1.53</v>
      </c>
      <c r="L1541" s="31">
        <f t="shared" si="264"/>
        <v>28.64</v>
      </c>
      <c r="M1541" s="51">
        <v>26.1</v>
      </c>
      <c r="N1541" s="31">
        <f t="shared" ref="N1541" si="268">IFERROR(SUM(L1541,M1541),"")</f>
        <v>54.74</v>
      </c>
    </row>
    <row r="1542" spans="2:14" x14ac:dyDescent="0.2">
      <c r="B1542" s="44"/>
      <c r="C1542" s="44"/>
      <c r="D1542" s="44"/>
      <c r="E1542" s="44"/>
      <c r="F1542" s="44"/>
      <c r="G1542" s="44"/>
      <c r="H1542" s="32" t="s">
        <v>48</v>
      </c>
      <c r="I1542" s="33">
        <f>IFERROR(I1541*I1532,"")</f>
        <v>63.323300000000003</v>
      </c>
      <c r="J1542" s="33">
        <f>IFERROR(J1541*J1532,"")</f>
        <v>630.00360000000001</v>
      </c>
      <c r="K1542" s="33">
        <f>IFERROR(K1541*K1532,"")</f>
        <v>19.446300000000001</v>
      </c>
      <c r="L1542" s="33">
        <f t="shared" si="264"/>
        <v>712.77319999999997</v>
      </c>
      <c r="M1542" s="33">
        <f>IFERROR(M1541*M1532,"")</f>
        <v>21.402000000000001</v>
      </c>
      <c r="N1542" s="33">
        <f>IFERROR(SUM(L1542,M1542),"")</f>
        <v>734.17520000000002</v>
      </c>
    </row>
    <row r="1543" spans="2:14" x14ac:dyDescent="0.2">
      <c r="B1543" s="44"/>
      <c r="C1543" s="44"/>
      <c r="D1543" s="44"/>
      <c r="E1543" s="44"/>
      <c r="F1543" s="44"/>
      <c r="G1543" s="44"/>
      <c r="H1543" s="35" t="s">
        <v>49</v>
      </c>
      <c r="I1543" s="36">
        <f ca="1">SUM(I1533:OFFSET(I1543,-1,0))-I1544</f>
        <v>16.440000000000509</v>
      </c>
      <c r="J1543" s="36">
        <f ca="1">SUM(J1533:OFFSET(J1543,-1,0))-J1544</f>
        <v>100.40000000000146</v>
      </c>
      <c r="K1543" s="36">
        <f ca="1">SUM(K1533:OFFSET(K1543,-1,0))-K1544</f>
        <v>13.940000000000055</v>
      </c>
      <c r="L1543" s="36">
        <f t="shared" ca="1" si="264"/>
        <v>130.78000000000202</v>
      </c>
      <c r="M1543" s="36">
        <f ca="1">SUM(M1533:OFFSET(M1543,-1,0))-M1544</f>
        <v>136.76999999999998</v>
      </c>
      <c r="N1543" s="36">
        <f t="shared" ref="N1543" ca="1" si="269">IFERROR(SUM(L1543,M1543),"")</f>
        <v>267.550000000002</v>
      </c>
    </row>
    <row r="1544" spans="2:14" x14ac:dyDescent="0.2">
      <c r="B1544" s="44"/>
      <c r="C1544" s="44"/>
      <c r="D1544" s="44"/>
      <c r="E1544" s="44"/>
      <c r="F1544" s="44"/>
      <c r="G1544" s="44"/>
      <c r="H1544" s="35" t="s">
        <v>64</v>
      </c>
      <c r="I1544" s="36">
        <f>SUMIF(H1533:H1542,"стоимость",I1533:I1542)</f>
        <v>4154.8778999999995</v>
      </c>
      <c r="J1544" s="36">
        <f>SUMIF(H1533:H1542,"стоимость",J1533:J1542)</f>
        <v>24886.761400000003</v>
      </c>
      <c r="K1544" s="36">
        <f>SUMIF(H1533:H1542,"стоимость",K1533:K1542)</f>
        <v>2333.6453000000001</v>
      </c>
      <c r="L1544" s="36">
        <f t="shared" si="264"/>
        <v>31375.284600000003</v>
      </c>
      <c r="M1544" s="36">
        <f>SUMIF(H1533:H1542,"стоимость",M1533:M1542)</f>
        <v>1437.8621000000001</v>
      </c>
      <c r="N1544" s="36">
        <f>IFERROR(SUM(L1544,M1544),"")</f>
        <v>32813.146700000005</v>
      </c>
    </row>
    <row r="1545" spans="2:14" x14ac:dyDescent="0.2">
      <c r="B1545" s="52"/>
      <c r="C1545" s="52"/>
      <c r="D1545" s="52"/>
      <c r="E1545" s="52"/>
      <c r="F1545" s="52"/>
      <c r="G1545" s="53"/>
      <c r="H1545" s="37"/>
      <c r="I1545" s="37"/>
      <c r="J1545" s="37"/>
      <c r="K1545" s="37"/>
      <c r="L1545" s="38"/>
      <c r="M1545" s="37"/>
      <c r="N1545" s="37"/>
    </row>
    <row r="1546" spans="2:14" x14ac:dyDescent="0.2">
      <c r="B1546" s="130" t="s">
        <v>50</v>
      </c>
      <c r="C1546" s="130"/>
      <c r="D1546" s="130"/>
      <c r="E1546" s="130"/>
      <c r="F1546" s="100"/>
      <c r="G1546" s="29"/>
      <c r="H1546" s="29"/>
      <c r="I1546" s="29"/>
      <c r="J1546" s="37"/>
      <c r="K1546" s="37"/>
      <c r="L1546" s="38"/>
      <c r="M1546" s="37"/>
      <c r="N1546" s="37"/>
    </row>
    <row r="1547" spans="2:14" x14ac:dyDescent="0.2">
      <c r="B1547" s="119" t="s">
        <v>66</v>
      </c>
      <c r="C1547" s="119"/>
      <c r="D1547" s="119"/>
      <c r="E1547" s="119"/>
      <c r="F1547" s="119"/>
      <c r="G1547" s="119"/>
      <c r="H1547" s="119"/>
      <c r="I1547" s="119"/>
      <c r="J1547" s="37"/>
      <c r="K1547" s="37"/>
      <c r="L1547" s="38"/>
      <c r="M1547" s="37"/>
      <c r="N1547" s="37"/>
    </row>
    <row r="1548" spans="2:14" x14ac:dyDescent="0.2">
      <c r="B1548" s="119" t="s">
        <v>51</v>
      </c>
      <c r="C1548" s="119"/>
      <c r="D1548" s="119"/>
      <c r="E1548" s="119"/>
      <c r="F1548" s="119"/>
      <c r="G1548" s="119"/>
      <c r="H1548" s="119"/>
      <c r="I1548" s="119"/>
      <c r="J1548" s="37"/>
      <c r="K1548" s="37"/>
      <c r="L1548" s="38"/>
      <c r="M1548" s="37"/>
      <c r="N1548" s="37"/>
    </row>
    <row r="1549" spans="2:14" x14ac:dyDescent="0.2">
      <c r="B1549" s="119" t="s">
        <v>52</v>
      </c>
      <c r="C1549" s="119"/>
      <c r="D1549" s="119"/>
      <c r="E1549" s="119"/>
      <c r="F1549" s="119"/>
      <c r="G1549" s="119"/>
      <c r="H1549" s="119"/>
      <c r="I1549" s="119"/>
      <c r="J1549" s="37"/>
      <c r="K1549" s="37"/>
      <c r="L1549" s="38"/>
      <c r="M1549" s="37"/>
      <c r="N1549" s="37"/>
    </row>
    <row r="1550" spans="2:14" x14ac:dyDescent="0.2">
      <c r="B1550" s="119" t="s">
        <v>53</v>
      </c>
      <c r="C1550" s="119"/>
      <c r="D1550" s="119"/>
      <c r="E1550" s="119"/>
      <c r="F1550" s="119"/>
      <c r="G1550" s="119"/>
      <c r="H1550" s="119"/>
      <c r="I1550" s="119"/>
      <c r="J1550" s="37"/>
      <c r="K1550" s="37"/>
      <c r="L1550" s="38"/>
      <c r="M1550" s="37"/>
      <c r="N1550" s="37"/>
    </row>
    <row r="1551" spans="2:14" x14ac:dyDescent="0.2">
      <c r="B1551" s="119" t="s">
        <v>54</v>
      </c>
      <c r="C1551" s="119"/>
      <c r="D1551" s="119"/>
      <c r="E1551" s="119"/>
      <c r="F1551" s="119"/>
      <c r="G1551" s="119"/>
      <c r="H1551" s="119"/>
      <c r="I1551" s="119"/>
      <c r="J1551" s="29"/>
      <c r="K1551" s="29"/>
      <c r="L1551" s="29"/>
      <c r="M1551" s="29"/>
      <c r="N1551" s="29"/>
    </row>
    <row r="1552" spans="2:14" x14ac:dyDescent="0.2">
      <c r="B1552" s="119" t="s">
        <v>55</v>
      </c>
      <c r="C1552" s="119"/>
      <c r="D1552" s="119"/>
      <c r="E1552" s="119"/>
      <c r="F1552" s="119"/>
      <c r="G1552" s="119"/>
      <c r="H1552" s="119"/>
      <c r="I1552" s="119"/>
      <c r="J1552" s="29"/>
      <c r="K1552" s="29"/>
      <c r="L1552" s="29"/>
      <c r="M1552" s="29"/>
      <c r="N1552" s="29"/>
    </row>
    <row r="1553" spans="2:14" x14ac:dyDescent="0.2">
      <c r="B1553" s="119" t="s">
        <v>56</v>
      </c>
      <c r="C1553" s="119"/>
      <c r="D1553" s="119"/>
      <c r="E1553" s="119"/>
      <c r="F1553" s="119"/>
      <c r="G1553" s="119"/>
      <c r="H1553" s="119"/>
      <c r="I1553" s="119"/>
      <c r="J1553" s="29"/>
      <c r="K1553" s="29"/>
      <c r="L1553" s="29"/>
      <c r="M1553" s="29"/>
      <c r="N1553" s="29"/>
    </row>
    <row r="1554" spans="2:14" x14ac:dyDescent="0.2">
      <c r="B1554" s="119" t="s">
        <v>57</v>
      </c>
      <c r="C1554" s="119"/>
      <c r="D1554" s="119"/>
      <c r="E1554" s="119"/>
      <c r="F1554" s="119"/>
      <c r="G1554" s="119"/>
      <c r="H1554" s="119"/>
      <c r="I1554" s="119"/>
      <c r="J1554" s="29"/>
      <c r="K1554" s="29"/>
      <c r="L1554" s="29"/>
      <c r="M1554" s="29"/>
      <c r="N1554" s="29"/>
    </row>
    <row r="1555" spans="2:14" x14ac:dyDescent="0.2">
      <c r="B1555" s="98"/>
      <c r="C1555" s="98"/>
      <c r="D1555" s="98"/>
      <c r="E1555" s="98"/>
      <c r="F1555" s="98"/>
      <c r="G1555" s="98"/>
      <c r="H1555" s="98"/>
      <c r="I1555" s="98"/>
      <c r="J1555" s="29"/>
      <c r="K1555" s="29"/>
      <c r="L1555" s="29"/>
      <c r="M1555" s="29"/>
      <c r="N1555" s="29"/>
    </row>
    <row r="1556" spans="2:14" x14ac:dyDescent="0.2">
      <c r="B1556" s="29" t="s">
        <v>58</v>
      </c>
      <c r="C1556" s="29"/>
      <c r="D1556" s="29"/>
      <c r="E1556" s="29"/>
      <c r="F1556" s="29"/>
      <c r="G1556" s="29"/>
      <c r="H1556" s="29"/>
      <c r="I1556" s="29"/>
      <c r="J1556" s="29" t="s">
        <v>59</v>
      </c>
      <c r="K1556" s="29"/>
      <c r="L1556" s="29"/>
      <c r="M1556" s="29"/>
      <c r="N1556" s="29"/>
    </row>
    <row r="1557" spans="2:14" x14ac:dyDescent="0.2">
      <c r="B1557" s="56" t="s">
        <v>65</v>
      </c>
      <c r="C1557" s="56"/>
      <c r="D1557" s="29"/>
      <c r="E1557" s="29"/>
      <c r="F1557" s="29"/>
      <c r="G1557" s="29"/>
      <c r="H1557" s="29"/>
      <c r="I1557" s="29"/>
      <c r="J1557" s="56"/>
      <c r="K1557" s="56"/>
      <c r="L1557" s="56"/>
      <c r="M1557" s="29"/>
      <c r="N1557" s="29"/>
    </row>
    <row r="1558" spans="2:14" x14ac:dyDescent="0.2">
      <c r="B1558" s="40" t="s">
        <v>60</v>
      </c>
      <c r="C1558" s="29"/>
      <c r="D1558" s="29"/>
      <c r="E1558" s="29"/>
      <c r="F1558" s="29"/>
      <c r="G1558" s="29"/>
      <c r="H1558" s="29"/>
      <c r="I1558" s="29"/>
      <c r="J1558" s="29" t="s">
        <v>60</v>
      </c>
      <c r="K1558" s="29"/>
      <c r="L1558" s="29"/>
      <c r="M1558" s="29"/>
      <c r="N1558" s="29"/>
    </row>
    <row r="1559" spans="2:14" x14ac:dyDescent="0.2">
      <c r="B1559" s="29"/>
      <c r="C1559" s="29"/>
      <c r="D1559" s="29"/>
      <c r="E1559" s="29"/>
      <c r="F1559" s="29"/>
      <c r="G1559" s="29"/>
      <c r="H1559" s="29"/>
      <c r="I1559" s="29"/>
      <c r="J1559" s="29"/>
      <c r="K1559" s="29"/>
      <c r="L1559" s="29"/>
      <c r="M1559" s="29"/>
      <c r="N1559" s="29"/>
    </row>
    <row r="1560" spans="2:14" x14ac:dyDescent="0.2">
      <c r="B1560" s="56"/>
      <c r="C1560" s="56"/>
      <c r="D1560" s="29"/>
      <c r="E1560" s="29"/>
      <c r="F1560" s="29"/>
      <c r="G1560" s="29"/>
      <c r="H1560" s="29"/>
      <c r="I1560" s="29"/>
      <c r="J1560" s="56"/>
      <c r="K1560" s="56"/>
      <c r="L1560" s="56"/>
      <c r="M1560" s="29"/>
      <c r="N1560" s="29"/>
    </row>
    <row r="1561" spans="2:14" x14ac:dyDescent="0.2">
      <c r="B1561" s="101" t="s">
        <v>61</v>
      </c>
      <c r="C1561" s="29"/>
      <c r="D1561" s="29"/>
      <c r="E1561" s="29"/>
      <c r="F1561" s="29"/>
      <c r="G1561" s="29"/>
      <c r="H1561" s="29"/>
      <c r="I1561" s="29"/>
      <c r="J1561" s="120" t="s">
        <v>61</v>
      </c>
      <c r="K1561" s="120"/>
      <c r="L1561" s="120"/>
      <c r="M1561" s="29"/>
      <c r="N1561" s="29"/>
    </row>
    <row r="1562" spans="2:14" x14ac:dyDescent="0.2">
      <c r="B1562" s="29"/>
      <c r="C1562" s="29"/>
      <c r="D1562" s="29"/>
      <c r="E1562" s="29"/>
      <c r="F1562" s="29"/>
      <c r="G1562" s="29"/>
      <c r="H1562" s="29"/>
      <c r="I1562" s="29"/>
      <c r="J1562" s="29"/>
      <c r="K1562" s="29"/>
      <c r="L1562" s="29"/>
      <c r="M1562" s="29"/>
      <c r="N1562" s="29"/>
    </row>
    <row r="1563" spans="2:14" x14ac:dyDescent="0.2">
      <c r="B1563" s="98" t="s">
        <v>62</v>
      </c>
      <c r="C1563" s="29"/>
      <c r="D1563" s="29"/>
      <c r="E1563" s="29"/>
      <c r="F1563" s="29"/>
      <c r="G1563" s="29"/>
      <c r="H1563" s="29"/>
      <c r="I1563" s="29"/>
      <c r="J1563" s="29" t="s">
        <v>62</v>
      </c>
      <c r="K1563" s="29"/>
      <c r="L1563" s="29"/>
      <c r="M1563" s="29"/>
      <c r="N1563" s="29"/>
    </row>
    <row r="1565" spans="2:14" x14ac:dyDescent="0.2">
      <c r="B1565" s="29"/>
      <c r="C1565" s="29"/>
      <c r="D1565" s="29"/>
      <c r="E1565" s="29"/>
      <c r="F1565" s="29"/>
      <c r="G1565" s="29"/>
      <c r="H1565" s="29"/>
      <c r="I1565" s="29"/>
      <c r="J1565" s="29"/>
      <c r="K1565" s="29"/>
      <c r="M1565" s="29"/>
      <c r="N1565" s="88" t="s">
        <v>28</v>
      </c>
    </row>
    <row r="1566" spans="2:14" x14ac:dyDescent="0.2">
      <c r="B1566" s="29"/>
      <c r="C1566" s="29"/>
      <c r="D1566" s="29"/>
      <c r="E1566" s="29"/>
      <c r="F1566" s="29"/>
      <c r="G1566" s="29"/>
      <c r="H1566" s="29"/>
      <c r="I1566" s="29"/>
      <c r="J1566" s="29"/>
      <c r="K1566" s="29"/>
      <c r="M1566" s="29"/>
      <c r="N1566" s="88" t="s">
        <v>29</v>
      </c>
    </row>
    <row r="1567" spans="2:14" x14ac:dyDescent="0.2">
      <c r="B1567" s="29"/>
      <c r="C1567" s="29"/>
      <c r="D1567" s="29"/>
      <c r="E1567" s="29"/>
      <c r="F1567" s="29"/>
      <c r="G1567" s="29"/>
      <c r="H1567" s="29"/>
      <c r="I1567" s="29"/>
      <c r="J1567" s="29"/>
      <c r="K1567" s="29"/>
      <c r="M1567" s="29"/>
      <c r="N1567" s="88" t="s">
        <v>30</v>
      </c>
    </row>
    <row r="1568" spans="2:14" x14ac:dyDescent="0.2">
      <c r="B1568" s="29"/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</row>
    <row r="1569" spans="2:14" x14ac:dyDescent="0.2">
      <c r="B1569" s="29"/>
      <c r="C1569" s="131" t="s">
        <v>31</v>
      </c>
      <c r="D1569" s="131"/>
      <c r="E1569" s="131"/>
      <c r="F1569" s="131"/>
      <c r="G1569" s="131"/>
      <c r="H1569" s="131"/>
      <c r="I1569" s="131"/>
      <c r="J1569" s="131"/>
      <c r="K1569" s="131"/>
      <c r="L1569" s="131"/>
      <c r="M1569" s="29"/>
      <c r="N1569" s="29"/>
    </row>
    <row r="1570" spans="2:14" x14ac:dyDescent="0.2">
      <c r="B1570" s="29"/>
      <c r="C1570" s="131" t="s">
        <v>32</v>
      </c>
      <c r="D1570" s="131"/>
      <c r="E1570" s="131"/>
      <c r="F1570" s="131"/>
      <c r="G1570" s="131"/>
      <c r="H1570" s="131"/>
      <c r="I1570" s="131"/>
      <c r="J1570" s="131"/>
      <c r="K1570" s="131"/>
      <c r="L1570" s="131"/>
      <c r="M1570" s="29"/>
      <c r="N1570" s="29"/>
    </row>
    <row r="1571" spans="2:14" x14ac:dyDescent="0.2">
      <c r="B1571" s="29">
        <v>31</v>
      </c>
      <c r="C1571" s="99"/>
      <c r="D1571" s="99"/>
      <c r="E1571" s="99"/>
      <c r="F1571" s="99"/>
      <c r="G1571" s="99"/>
      <c r="H1571" s="99"/>
      <c r="I1571" s="99"/>
      <c r="J1571" s="99"/>
      <c r="K1571" s="99"/>
      <c r="L1571" s="131" t="s">
        <v>33</v>
      </c>
      <c r="M1571" s="131"/>
      <c r="N1571" s="131"/>
    </row>
    <row r="1572" spans="2:14" x14ac:dyDescent="0.2">
      <c r="B1572" s="29"/>
      <c r="C1572" s="99"/>
      <c r="D1572" s="99"/>
      <c r="E1572" s="99"/>
      <c r="F1572" s="99"/>
      <c r="G1572" s="99"/>
      <c r="H1572" s="99"/>
      <c r="I1572" s="99"/>
      <c r="J1572" s="99"/>
      <c r="K1572" s="99"/>
      <c r="L1572" s="99"/>
      <c r="M1572" s="99"/>
      <c r="N1572" s="99"/>
    </row>
    <row r="1573" spans="2:14" x14ac:dyDescent="0.2">
      <c r="B1573" s="29" t="s">
        <v>34</v>
      </c>
      <c r="C1573" s="99"/>
      <c r="D1573" s="99"/>
      <c r="E1573" s="99"/>
      <c r="F1573" s="99"/>
      <c r="G1573" s="99"/>
      <c r="H1573" s="99"/>
      <c r="I1573" s="99"/>
      <c r="J1573" s="99"/>
      <c r="K1573" s="99"/>
      <c r="L1573" s="99"/>
      <c r="M1573" s="99"/>
      <c r="N1573" s="99"/>
    </row>
    <row r="1574" spans="2:14" x14ac:dyDescent="0.2">
      <c r="B1574" s="29" t="s">
        <v>35</v>
      </c>
      <c r="C1574" s="99"/>
      <c r="D1574" s="99"/>
      <c r="E1574" s="99"/>
      <c r="F1574" s="99"/>
      <c r="G1574" s="99"/>
      <c r="H1574" s="99"/>
      <c r="I1574" s="99"/>
      <c r="J1574" s="99"/>
      <c r="K1574" s="99"/>
      <c r="L1574" s="99"/>
      <c r="M1574" s="99"/>
      <c r="N1574" s="99"/>
    </row>
    <row r="1575" spans="2:14" x14ac:dyDescent="0.2">
      <c r="B1575" s="29" t="s">
        <v>276</v>
      </c>
      <c r="C1575" s="99"/>
      <c r="D1575" s="99"/>
      <c r="E1575" s="99"/>
      <c r="F1575" s="99"/>
      <c r="G1575" s="99"/>
      <c r="H1575" s="99"/>
      <c r="I1575" s="99"/>
      <c r="J1575" s="99"/>
      <c r="K1575" s="99"/>
      <c r="L1575" s="99"/>
      <c r="M1575" s="99"/>
      <c r="N1575" s="99"/>
    </row>
    <row r="1576" spans="2:14" x14ac:dyDescent="0.2">
      <c r="B1576" s="29"/>
      <c r="C1576" s="99"/>
      <c r="D1576" s="99"/>
      <c r="E1576" s="99"/>
      <c r="F1576" s="99"/>
      <c r="G1576" s="99"/>
      <c r="H1576" s="99"/>
      <c r="I1576" s="99"/>
      <c r="J1576" s="99"/>
      <c r="K1576" s="99"/>
      <c r="L1576" s="99"/>
      <c r="M1576" s="99"/>
      <c r="N1576" s="99"/>
    </row>
    <row r="1577" spans="2:14" x14ac:dyDescent="0.2">
      <c r="B1577" s="29"/>
      <c r="C1577" s="29"/>
      <c r="D1577" s="29"/>
      <c r="E1577" s="29"/>
      <c r="F1577" s="29"/>
      <c r="G1577" s="29"/>
      <c r="H1577" s="29"/>
      <c r="I1577" s="29"/>
      <c r="J1577" s="29"/>
      <c r="K1577" s="29"/>
      <c r="L1577" s="29"/>
      <c r="M1577" s="29"/>
      <c r="N1577" s="29"/>
    </row>
    <row r="1578" spans="2:14" x14ac:dyDescent="0.2">
      <c r="B1578" s="132" t="s">
        <v>25</v>
      </c>
      <c r="C1578" s="134" t="s">
        <v>36</v>
      </c>
      <c r="D1578" s="136" t="s">
        <v>37</v>
      </c>
      <c r="E1578" s="136" t="s">
        <v>38</v>
      </c>
      <c r="F1578" s="136" t="s">
        <v>63</v>
      </c>
      <c r="G1578" s="136" t="s">
        <v>39</v>
      </c>
      <c r="H1578" s="136" t="s">
        <v>8</v>
      </c>
      <c r="I1578" s="137" t="s">
        <v>40</v>
      </c>
      <c r="J1578" s="137"/>
      <c r="K1578" s="137"/>
      <c r="L1578" s="137"/>
      <c r="M1578" s="138" t="s">
        <v>41</v>
      </c>
      <c r="N1578" s="139" t="s">
        <v>42</v>
      </c>
    </row>
    <row r="1579" spans="2:14" x14ac:dyDescent="0.2">
      <c r="B1579" s="133"/>
      <c r="C1579" s="135"/>
      <c r="D1579" s="136"/>
      <c r="E1579" s="136"/>
      <c r="F1579" s="136"/>
      <c r="G1579" s="136"/>
      <c r="H1579" s="136"/>
      <c r="I1579" s="44" t="s">
        <v>43</v>
      </c>
      <c r="J1579" s="44" t="s">
        <v>44</v>
      </c>
      <c r="K1579" s="44" t="s">
        <v>45</v>
      </c>
      <c r="L1579" s="44" t="s">
        <v>46</v>
      </c>
      <c r="M1579" s="138"/>
      <c r="N1579" s="140"/>
    </row>
    <row r="1580" spans="2:14" x14ac:dyDescent="0.2">
      <c r="B1580" s="121" t="s">
        <v>274</v>
      </c>
      <c r="C1580" s="122"/>
      <c r="D1580" s="122"/>
      <c r="E1580" s="122"/>
      <c r="F1580" s="122"/>
      <c r="G1580" s="123"/>
      <c r="H1580" s="45" t="s">
        <v>17</v>
      </c>
      <c r="I1580" s="46">
        <v>172.66</v>
      </c>
      <c r="J1580" s="46">
        <v>123.04</v>
      </c>
      <c r="K1580" s="46">
        <v>62.34</v>
      </c>
      <c r="L1580" s="46"/>
      <c r="M1580" s="46">
        <v>9.84</v>
      </c>
      <c r="N1580" s="46"/>
    </row>
    <row r="1581" spans="2:14" x14ac:dyDescent="0.2">
      <c r="B1581" s="124"/>
      <c r="C1581" s="125"/>
      <c r="D1581" s="125"/>
      <c r="E1581" s="125"/>
      <c r="F1581" s="125"/>
      <c r="G1581" s="126"/>
      <c r="H1581" s="45" t="s">
        <v>22</v>
      </c>
      <c r="I1581" s="46">
        <v>1291.5</v>
      </c>
      <c r="J1581" s="46">
        <v>922.79</v>
      </c>
      <c r="K1581" s="46">
        <v>464.27</v>
      </c>
      <c r="L1581" s="46"/>
      <c r="M1581" s="46">
        <v>40.19</v>
      </c>
      <c r="N1581" s="46"/>
    </row>
    <row r="1582" spans="2:14" x14ac:dyDescent="0.2">
      <c r="B1582" s="124"/>
      <c r="C1582" s="125"/>
      <c r="D1582" s="125"/>
      <c r="E1582" s="125"/>
      <c r="F1582" s="125"/>
      <c r="G1582" s="126"/>
      <c r="H1582" s="45" t="s">
        <v>19</v>
      </c>
      <c r="I1582" s="46">
        <v>102.53</v>
      </c>
      <c r="J1582" s="46">
        <v>74.64</v>
      </c>
      <c r="K1582" s="46">
        <v>38.14</v>
      </c>
      <c r="L1582" s="46"/>
      <c r="M1582" s="46">
        <v>2.0499999999999998</v>
      </c>
      <c r="N1582" s="46"/>
    </row>
    <row r="1583" spans="2:14" x14ac:dyDescent="0.2">
      <c r="B1583" s="124"/>
      <c r="C1583" s="125"/>
      <c r="D1583" s="125"/>
      <c r="E1583" s="125"/>
      <c r="F1583" s="125"/>
      <c r="G1583" s="126"/>
      <c r="H1583" s="45" t="s">
        <v>23</v>
      </c>
      <c r="I1583" s="46">
        <v>102.53</v>
      </c>
      <c r="J1583" s="46">
        <v>74.64</v>
      </c>
      <c r="K1583" s="46">
        <v>38.14</v>
      </c>
      <c r="L1583" s="46"/>
      <c r="M1583" s="46">
        <v>2.0499999999999998</v>
      </c>
      <c r="N1583" s="46"/>
    </row>
    <row r="1584" spans="2:14" x14ac:dyDescent="0.2">
      <c r="B1584" s="127"/>
      <c r="C1584" s="128"/>
      <c r="D1584" s="128"/>
      <c r="E1584" s="128"/>
      <c r="F1584" s="128"/>
      <c r="G1584" s="129"/>
      <c r="H1584" s="45" t="s">
        <v>18</v>
      </c>
      <c r="I1584" s="46">
        <v>32.81</v>
      </c>
      <c r="J1584" s="46">
        <v>25.02</v>
      </c>
      <c r="K1584" s="46">
        <v>12.71</v>
      </c>
      <c r="L1584" s="46"/>
      <c r="M1584" s="46">
        <v>0.82</v>
      </c>
      <c r="N1584" s="46"/>
    </row>
    <row r="1585" spans="2:14" x14ac:dyDescent="0.2">
      <c r="B1585" s="47" t="s">
        <v>254</v>
      </c>
      <c r="C1585" s="44" t="s">
        <v>47</v>
      </c>
      <c r="D1585" s="47">
        <v>73</v>
      </c>
      <c r="E1585" s="47">
        <v>5</v>
      </c>
      <c r="F1585" s="47">
        <v>2</v>
      </c>
      <c r="G1585" s="48">
        <v>1.1000000000000001</v>
      </c>
      <c r="H1585" s="49" t="s">
        <v>17</v>
      </c>
      <c r="I1585" s="50">
        <v>0</v>
      </c>
      <c r="J1585" s="50">
        <v>0</v>
      </c>
      <c r="K1585" s="50">
        <v>0</v>
      </c>
      <c r="L1585" s="31">
        <v>0</v>
      </c>
      <c r="M1585" s="51">
        <v>0</v>
      </c>
      <c r="N1585" s="31">
        <f>IFERROR(SUM(L1585,M1585),"")</f>
        <v>0</v>
      </c>
    </row>
    <row r="1586" spans="2:14" x14ac:dyDescent="0.2">
      <c r="B1586" s="44"/>
      <c r="C1586" s="44"/>
      <c r="D1586" s="44"/>
      <c r="E1586" s="44"/>
      <c r="F1586" s="44"/>
      <c r="G1586" s="44"/>
      <c r="H1586" s="32" t="s">
        <v>48</v>
      </c>
      <c r="I1586" s="33">
        <f>IFERROR(I1585*I1580,"")</f>
        <v>0</v>
      </c>
      <c r="J1586" s="33">
        <f t="shared" ref="J1586:K1586" si="270">IFERROR(J1585*J1580,"")</f>
        <v>0</v>
      </c>
      <c r="K1586" s="33">
        <f t="shared" si="270"/>
        <v>0</v>
      </c>
      <c r="L1586" s="33">
        <f>IFERROR(SUM(I1586,J1586,K1586),"")</f>
        <v>0</v>
      </c>
      <c r="M1586" s="33">
        <f>IFERROR(M1585*M1580,"")</f>
        <v>0</v>
      </c>
      <c r="N1586" s="33">
        <f>IFERROR(SUM(L1586,M1586),"")</f>
        <v>0</v>
      </c>
    </row>
    <row r="1587" spans="2:14" x14ac:dyDescent="0.2">
      <c r="B1587" s="44"/>
      <c r="C1587" s="44"/>
      <c r="D1587" s="44"/>
      <c r="E1587" s="44"/>
      <c r="F1587" s="44"/>
      <c r="G1587" s="44"/>
      <c r="H1587" s="49" t="s">
        <v>22</v>
      </c>
      <c r="I1587" s="50">
        <v>1.48</v>
      </c>
      <c r="J1587" s="50">
        <v>14.26</v>
      </c>
      <c r="K1587" s="50">
        <v>3.01</v>
      </c>
      <c r="L1587" s="31">
        <f t="shared" ref="L1587:L1596" si="271">IFERROR(SUM(I1587,J1587,K1587),"")</f>
        <v>18.75</v>
      </c>
      <c r="M1587" s="51">
        <v>25.42</v>
      </c>
      <c r="N1587" s="31">
        <f t="shared" ref="N1587" si="272">IFERROR(SUM(L1587,M1587),"")</f>
        <v>44.17</v>
      </c>
    </row>
    <row r="1588" spans="2:14" x14ac:dyDescent="0.2">
      <c r="B1588" s="44"/>
      <c r="C1588" s="44"/>
      <c r="D1588" s="44"/>
      <c r="E1588" s="44"/>
      <c r="F1588" s="44"/>
      <c r="G1588" s="44"/>
      <c r="H1588" s="32" t="s">
        <v>48</v>
      </c>
      <c r="I1588" s="33">
        <f>IFERROR(I1587*I1581,"")</f>
        <v>1911.42</v>
      </c>
      <c r="J1588" s="33">
        <f t="shared" ref="J1588:K1588" si="273">IFERROR(J1587*J1581,"")</f>
        <v>13158.9854</v>
      </c>
      <c r="K1588" s="33">
        <f t="shared" si="273"/>
        <v>1397.4526999999998</v>
      </c>
      <c r="L1588" s="33">
        <f t="shared" si="271"/>
        <v>16467.858099999998</v>
      </c>
      <c r="M1588" s="33">
        <f t="shared" ref="M1588" si="274">IFERROR(M1587*M1581,"")</f>
        <v>1021.6298</v>
      </c>
      <c r="N1588" s="33">
        <f>IFERROR(SUM(L1588,M1588),"")</f>
        <v>17489.487899999996</v>
      </c>
    </row>
    <row r="1589" spans="2:14" x14ac:dyDescent="0.2">
      <c r="B1589" s="44"/>
      <c r="C1589" s="44"/>
      <c r="D1589" s="44"/>
      <c r="E1589" s="44"/>
      <c r="F1589" s="44"/>
      <c r="G1589" s="44"/>
      <c r="H1589" s="34" t="s">
        <v>19</v>
      </c>
      <c r="I1589" s="51">
        <v>4.84</v>
      </c>
      <c r="J1589" s="51">
        <v>52.88</v>
      </c>
      <c r="K1589" s="51">
        <v>11.21</v>
      </c>
      <c r="L1589" s="31">
        <f t="shared" si="271"/>
        <v>68.930000000000007</v>
      </c>
      <c r="M1589" s="51">
        <v>76.27</v>
      </c>
      <c r="N1589" s="31">
        <f t="shared" ref="N1589" si="275">IFERROR(SUM(L1589,M1589),"")</f>
        <v>145.19999999999999</v>
      </c>
    </row>
    <row r="1590" spans="2:14" x14ac:dyDescent="0.2">
      <c r="B1590" s="44"/>
      <c r="C1590" s="44"/>
      <c r="D1590" s="44"/>
      <c r="E1590" s="44"/>
      <c r="F1590" s="44"/>
      <c r="G1590" s="44"/>
      <c r="H1590" s="32" t="s">
        <v>48</v>
      </c>
      <c r="I1590" s="33">
        <f>IFERROR(I1589*I1582,"")</f>
        <v>496.24520000000001</v>
      </c>
      <c r="J1590" s="33">
        <f>IFERROR(J1589*J1582,"")</f>
        <v>3946.9632000000001</v>
      </c>
      <c r="K1590" s="33">
        <f>IFERROR(K1589*K1582,"")</f>
        <v>427.54940000000005</v>
      </c>
      <c r="L1590" s="33">
        <f t="shared" si="271"/>
        <v>4870.7578000000003</v>
      </c>
      <c r="M1590" s="33">
        <f>IFERROR(M1589*M1582,"")</f>
        <v>156.35349999999997</v>
      </c>
      <c r="N1590" s="33">
        <f>IFERROR(SUM(L1590,M1590),"")</f>
        <v>5027.1113000000005</v>
      </c>
    </row>
    <row r="1591" spans="2:14" x14ac:dyDescent="0.2">
      <c r="B1591" s="44"/>
      <c r="C1591" s="44"/>
      <c r="D1591" s="44"/>
      <c r="E1591" s="44"/>
      <c r="F1591" s="44"/>
      <c r="G1591" s="44"/>
      <c r="H1591" s="34" t="s">
        <v>23</v>
      </c>
      <c r="I1591" s="51"/>
      <c r="J1591" s="51" t="str">
        <f>IFERROR(INDEX(Извещение!$J$7:$T$45,MATCH(CONCATENATE(РАСЧЕТ!B1585,"/",РАСЧЕТ!D1585,"/",РАСЧЕТ!E1585,"/",F1585,"/",H1591),Извещение!#REF!,0),3),"")</f>
        <v/>
      </c>
      <c r="K1591" s="51" t="str">
        <f>IFERROR(INDEX(Извещение!$J$7:$T$45,MATCH(CONCATENATE(РАСЧЕТ!B1585,"/",РАСЧЕТ!D1585,"/",РАСЧЕТ!E1585,"/",F1585,"/",H1591),Извещение!#REF!,0),4),"")</f>
        <v/>
      </c>
      <c r="L1591" s="31">
        <f t="shared" si="271"/>
        <v>0</v>
      </c>
      <c r="M1591" s="51" t="str">
        <f>IFERROR(INDEX(Извещение!$J$7:$T$45,MATCH(CONCATENATE(РАСЧЕТ!B1585,"/",РАСЧЕТ!D1585,"/",РАСЧЕТ!E1585,"/",F1585,"/",H1591),Извещение!#REF!,0),6),"")</f>
        <v/>
      </c>
      <c r="N1591" s="31">
        <f t="shared" ref="N1591" si="276">IFERROR(SUM(L1591,M1591),"")</f>
        <v>0</v>
      </c>
    </row>
    <row r="1592" spans="2:14" x14ac:dyDescent="0.2">
      <c r="B1592" s="44"/>
      <c r="C1592" s="44"/>
      <c r="D1592" s="44"/>
      <c r="E1592" s="44"/>
      <c r="F1592" s="44"/>
      <c r="G1592" s="44"/>
      <c r="H1592" s="32" t="s">
        <v>48</v>
      </c>
      <c r="I1592" s="33">
        <f>IFERROR(I1591*I1583,"")</f>
        <v>0</v>
      </c>
      <c r="J1592" s="33" t="str">
        <f>IFERROR(J1591*J1583,"")</f>
        <v/>
      </c>
      <c r="K1592" s="33" t="str">
        <f>IFERROR(K1591*K1583,"")</f>
        <v/>
      </c>
      <c r="L1592" s="33">
        <f t="shared" si="271"/>
        <v>0</v>
      </c>
      <c r="M1592" s="33" t="str">
        <f>IFERROR(M1591*M1583,"")</f>
        <v/>
      </c>
      <c r="N1592" s="33">
        <f>IFERROR(SUM(L1592,M1592),"")</f>
        <v>0</v>
      </c>
    </row>
    <row r="1593" spans="2:14" x14ac:dyDescent="0.2">
      <c r="B1593" s="44"/>
      <c r="C1593" s="44"/>
      <c r="D1593" s="44"/>
      <c r="E1593" s="44"/>
      <c r="F1593" s="44"/>
      <c r="G1593" s="44"/>
      <c r="H1593" s="34" t="s">
        <v>18</v>
      </c>
      <c r="I1593" s="51">
        <v>2.9</v>
      </c>
      <c r="J1593" s="51">
        <v>22.31</v>
      </c>
      <c r="K1593" s="51">
        <v>0</v>
      </c>
      <c r="L1593" s="31">
        <f t="shared" si="271"/>
        <v>25.209999999999997</v>
      </c>
      <c r="M1593" s="51">
        <v>24.98</v>
      </c>
      <c r="N1593" s="31">
        <f t="shared" ref="N1593" si="277">IFERROR(SUM(L1593,M1593),"")</f>
        <v>50.19</v>
      </c>
    </row>
    <row r="1594" spans="2:14" x14ac:dyDescent="0.2">
      <c r="B1594" s="44"/>
      <c r="C1594" s="44"/>
      <c r="D1594" s="44"/>
      <c r="E1594" s="44"/>
      <c r="F1594" s="44"/>
      <c r="G1594" s="44"/>
      <c r="H1594" s="32" t="s">
        <v>48</v>
      </c>
      <c r="I1594" s="33">
        <f>IFERROR(I1593*I1584,"")</f>
        <v>95.149000000000001</v>
      </c>
      <c r="J1594" s="33">
        <f>IFERROR(J1593*J1584,"")</f>
        <v>558.19619999999998</v>
      </c>
      <c r="K1594" s="33">
        <f>IFERROR(K1593*K1584,"")</f>
        <v>0</v>
      </c>
      <c r="L1594" s="33">
        <f t="shared" si="271"/>
        <v>653.34519999999998</v>
      </c>
      <c r="M1594" s="33">
        <f>IFERROR(M1593*M1584,"")</f>
        <v>20.483599999999999</v>
      </c>
      <c r="N1594" s="33">
        <f>IFERROR(SUM(L1594,M1594),"")</f>
        <v>673.8288</v>
      </c>
    </row>
    <row r="1595" spans="2:14" x14ac:dyDescent="0.2">
      <c r="B1595" s="44"/>
      <c r="C1595" s="44"/>
      <c r="D1595" s="44"/>
      <c r="E1595" s="44"/>
      <c r="F1595" s="44"/>
      <c r="G1595" s="44"/>
      <c r="H1595" s="35" t="s">
        <v>49</v>
      </c>
      <c r="I1595" s="36">
        <f ca="1">SUM(I1585:OFFSET(I1595,-1,0))-I1596</f>
        <v>9.2200000000002547</v>
      </c>
      <c r="J1595" s="36">
        <f ca="1">SUM(J1585:OFFSET(J1595,-1,0))-J1596</f>
        <v>89.450000000000728</v>
      </c>
      <c r="K1595" s="36">
        <f ca="1">SUM(K1585:OFFSET(K1595,-1,0))-K1596</f>
        <v>14.220000000000027</v>
      </c>
      <c r="L1595" s="36">
        <f t="shared" ca="1" si="271"/>
        <v>112.89000000000101</v>
      </c>
      <c r="M1595" s="36">
        <f ca="1">SUM(M1585:OFFSET(M1595,-1,0))-M1596</f>
        <v>126.66999999999985</v>
      </c>
      <c r="N1595" s="36">
        <f t="shared" ref="N1595" ca="1" si="278">IFERROR(SUM(L1595,M1595),"")</f>
        <v>239.56000000000085</v>
      </c>
    </row>
    <row r="1596" spans="2:14" x14ac:dyDescent="0.2">
      <c r="B1596" s="44"/>
      <c r="C1596" s="44"/>
      <c r="D1596" s="44"/>
      <c r="E1596" s="44"/>
      <c r="F1596" s="44"/>
      <c r="G1596" s="44"/>
      <c r="H1596" s="35" t="s">
        <v>64</v>
      </c>
      <c r="I1596" s="36">
        <f>SUMIF(H1585:H1594,"стоимость",I1585:I1594)</f>
        <v>2502.8141999999998</v>
      </c>
      <c r="J1596" s="36">
        <f>SUMIF(H1585:H1594,"стоимость",J1585:J1594)</f>
        <v>17664.144799999998</v>
      </c>
      <c r="K1596" s="36">
        <f>SUMIF(H1585:H1594,"стоимость",K1585:K1594)</f>
        <v>1825.0020999999999</v>
      </c>
      <c r="L1596" s="36">
        <f t="shared" si="271"/>
        <v>21991.9611</v>
      </c>
      <c r="M1596" s="36">
        <f>SUMIF(H1585:H1594,"стоимость",M1585:M1594)</f>
        <v>1198.4669000000001</v>
      </c>
      <c r="N1596" s="36">
        <f>IFERROR(SUM(L1596,M1596),"")</f>
        <v>23190.428</v>
      </c>
    </row>
    <row r="1597" spans="2:14" x14ac:dyDescent="0.2">
      <c r="B1597" s="52"/>
      <c r="C1597" s="52"/>
      <c r="D1597" s="52"/>
      <c r="E1597" s="52"/>
      <c r="F1597" s="52"/>
      <c r="G1597" s="53"/>
      <c r="H1597" s="37"/>
      <c r="I1597" s="37"/>
      <c r="J1597" s="37"/>
      <c r="K1597" s="37"/>
      <c r="L1597" s="38"/>
      <c r="M1597" s="37"/>
      <c r="N1597" s="37"/>
    </row>
    <row r="1598" spans="2:14" x14ac:dyDescent="0.2">
      <c r="B1598" s="130" t="s">
        <v>50</v>
      </c>
      <c r="C1598" s="130"/>
      <c r="D1598" s="130"/>
      <c r="E1598" s="130"/>
      <c r="F1598" s="100"/>
      <c r="G1598" s="29"/>
      <c r="H1598" s="29"/>
      <c r="I1598" s="29"/>
      <c r="J1598" s="37"/>
      <c r="K1598" s="37"/>
      <c r="L1598" s="38"/>
      <c r="M1598" s="37"/>
      <c r="N1598" s="37"/>
    </row>
    <row r="1599" spans="2:14" x14ac:dyDescent="0.2">
      <c r="B1599" s="119" t="s">
        <v>66</v>
      </c>
      <c r="C1599" s="119"/>
      <c r="D1599" s="119"/>
      <c r="E1599" s="119"/>
      <c r="F1599" s="119"/>
      <c r="G1599" s="119"/>
      <c r="H1599" s="119"/>
      <c r="I1599" s="119"/>
      <c r="J1599" s="37"/>
      <c r="K1599" s="37"/>
      <c r="L1599" s="38"/>
      <c r="M1599" s="37"/>
      <c r="N1599" s="37"/>
    </row>
    <row r="1600" spans="2:14" x14ac:dyDescent="0.2">
      <c r="B1600" s="119" t="s">
        <v>51</v>
      </c>
      <c r="C1600" s="119"/>
      <c r="D1600" s="119"/>
      <c r="E1600" s="119"/>
      <c r="F1600" s="119"/>
      <c r="G1600" s="119"/>
      <c r="H1600" s="119"/>
      <c r="I1600" s="119"/>
      <c r="J1600" s="37"/>
      <c r="K1600" s="37"/>
      <c r="L1600" s="38"/>
      <c r="M1600" s="37"/>
      <c r="N1600" s="37"/>
    </row>
    <row r="1601" spans="2:14" x14ac:dyDescent="0.2">
      <c r="B1601" s="119" t="s">
        <v>52</v>
      </c>
      <c r="C1601" s="119"/>
      <c r="D1601" s="119"/>
      <c r="E1601" s="119"/>
      <c r="F1601" s="119"/>
      <c r="G1601" s="119"/>
      <c r="H1601" s="119"/>
      <c r="I1601" s="119"/>
      <c r="J1601" s="37"/>
      <c r="K1601" s="37"/>
      <c r="L1601" s="38"/>
      <c r="M1601" s="37"/>
      <c r="N1601" s="37"/>
    </row>
    <row r="1602" spans="2:14" x14ac:dyDescent="0.2">
      <c r="B1602" s="119" t="s">
        <v>53</v>
      </c>
      <c r="C1602" s="119"/>
      <c r="D1602" s="119"/>
      <c r="E1602" s="119"/>
      <c r="F1602" s="119"/>
      <c r="G1602" s="119"/>
      <c r="H1602" s="119"/>
      <c r="I1602" s="119"/>
      <c r="J1602" s="37"/>
      <c r="K1602" s="37"/>
      <c r="L1602" s="38"/>
      <c r="M1602" s="37"/>
      <c r="N1602" s="37"/>
    </row>
    <row r="1603" spans="2:14" x14ac:dyDescent="0.2">
      <c r="B1603" s="119" t="s">
        <v>54</v>
      </c>
      <c r="C1603" s="119"/>
      <c r="D1603" s="119"/>
      <c r="E1603" s="119"/>
      <c r="F1603" s="119"/>
      <c r="G1603" s="119"/>
      <c r="H1603" s="119"/>
      <c r="I1603" s="119"/>
      <c r="J1603" s="29"/>
      <c r="K1603" s="29"/>
      <c r="L1603" s="29"/>
      <c r="M1603" s="29"/>
      <c r="N1603" s="29"/>
    </row>
    <row r="1604" spans="2:14" x14ac:dyDescent="0.2">
      <c r="B1604" s="119" t="s">
        <v>55</v>
      </c>
      <c r="C1604" s="119"/>
      <c r="D1604" s="119"/>
      <c r="E1604" s="119"/>
      <c r="F1604" s="119"/>
      <c r="G1604" s="119"/>
      <c r="H1604" s="119"/>
      <c r="I1604" s="119"/>
      <c r="J1604" s="29"/>
      <c r="K1604" s="29"/>
      <c r="L1604" s="29"/>
      <c r="M1604" s="29"/>
      <c r="N1604" s="29"/>
    </row>
    <row r="1605" spans="2:14" x14ac:dyDescent="0.2">
      <c r="B1605" s="119" t="s">
        <v>56</v>
      </c>
      <c r="C1605" s="119"/>
      <c r="D1605" s="119"/>
      <c r="E1605" s="119"/>
      <c r="F1605" s="119"/>
      <c r="G1605" s="119"/>
      <c r="H1605" s="119"/>
      <c r="I1605" s="119"/>
      <c r="J1605" s="29"/>
      <c r="K1605" s="29"/>
      <c r="L1605" s="29"/>
      <c r="M1605" s="29"/>
      <c r="N1605" s="29"/>
    </row>
    <row r="1606" spans="2:14" x14ac:dyDescent="0.2">
      <c r="B1606" s="119" t="s">
        <v>57</v>
      </c>
      <c r="C1606" s="119"/>
      <c r="D1606" s="119"/>
      <c r="E1606" s="119"/>
      <c r="F1606" s="119"/>
      <c r="G1606" s="119"/>
      <c r="H1606" s="119"/>
      <c r="I1606" s="119"/>
      <c r="J1606" s="29"/>
      <c r="K1606" s="29"/>
      <c r="L1606" s="29"/>
      <c r="M1606" s="29"/>
      <c r="N1606" s="29"/>
    </row>
    <row r="1607" spans="2:14" x14ac:dyDescent="0.2">
      <c r="B1607" s="98"/>
      <c r="C1607" s="98"/>
      <c r="D1607" s="98"/>
      <c r="E1607" s="98"/>
      <c r="F1607" s="98"/>
      <c r="G1607" s="98"/>
      <c r="H1607" s="98"/>
      <c r="I1607" s="98"/>
      <c r="J1607" s="29"/>
      <c r="K1607" s="29"/>
      <c r="L1607" s="29"/>
      <c r="M1607" s="29"/>
      <c r="N1607" s="29"/>
    </row>
    <row r="1608" spans="2:14" x14ac:dyDescent="0.2">
      <c r="B1608" s="29" t="s">
        <v>58</v>
      </c>
      <c r="C1608" s="29"/>
      <c r="D1608" s="29"/>
      <c r="E1608" s="29"/>
      <c r="F1608" s="29"/>
      <c r="G1608" s="29"/>
      <c r="H1608" s="29"/>
      <c r="I1608" s="29"/>
      <c r="J1608" s="29" t="s">
        <v>59</v>
      </c>
      <c r="K1608" s="29"/>
      <c r="L1608" s="29"/>
      <c r="M1608" s="29"/>
      <c r="N1608" s="29"/>
    </row>
    <row r="1609" spans="2:14" x14ac:dyDescent="0.2">
      <c r="B1609" s="56" t="s">
        <v>65</v>
      </c>
      <c r="C1609" s="56"/>
      <c r="D1609" s="29"/>
      <c r="E1609" s="29"/>
      <c r="F1609" s="29"/>
      <c r="G1609" s="29"/>
      <c r="H1609" s="29"/>
      <c r="I1609" s="29"/>
      <c r="J1609" s="56"/>
      <c r="K1609" s="56"/>
      <c r="L1609" s="56"/>
      <c r="M1609" s="29"/>
      <c r="N1609" s="29"/>
    </row>
    <row r="1610" spans="2:14" x14ac:dyDescent="0.2">
      <c r="B1610" s="40" t="s">
        <v>60</v>
      </c>
      <c r="C1610" s="29"/>
      <c r="D1610" s="29"/>
      <c r="E1610" s="29"/>
      <c r="F1610" s="29"/>
      <c r="G1610" s="29"/>
      <c r="H1610" s="29"/>
      <c r="I1610" s="29"/>
      <c r="J1610" s="29" t="s">
        <v>60</v>
      </c>
      <c r="K1610" s="29"/>
      <c r="L1610" s="29"/>
      <c r="M1610" s="29"/>
      <c r="N1610" s="29"/>
    </row>
    <row r="1611" spans="2:14" x14ac:dyDescent="0.2">
      <c r="B1611" s="29"/>
      <c r="C1611" s="29"/>
      <c r="D1611" s="29"/>
      <c r="E1611" s="29"/>
      <c r="F1611" s="29"/>
      <c r="G1611" s="29"/>
      <c r="H1611" s="29"/>
      <c r="I1611" s="29"/>
      <c r="J1611" s="29"/>
      <c r="K1611" s="29"/>
      <c r="L1611" s="29"/>
      <c r="M1611" s="29"/>
      <c r="N1611" s="29"/>
    </row>
    <row r="1612" spans="2:14" x14ac:dyDescent="0.2">
      <c r="B1612" s="56"/>
      <c r="C1612" s="56"/>
      <c r="D1612" s="29"/>
      <c r="E1612" s="29"/>
      <c r="F1612" s="29"/>
      <c r="G1612" s="29"/>
      <c r="H1612" s="29"/>
      <c r="I1612" s="29"/>
      <c r="J1612" s="56"/>
      <c r="K1612" s="56"/>
      <c r="L1612" s="56"/>
      <c r="M1612" s="29"/>
      <c r="N1612" s="29"/>
    </row>
    <row r="1613" spans="2:14" x14ac:dyDescent="0.2">
      <c r="B1613" s="101" t="s">
        <v>61</v>
      </c>
      <c r="C1613" s="29"/>
      <c r="D1613" s="29"/>
      <c r="E1613" s="29"/>
      <c r="F1613" s="29"/>
      <c r="G1613" s="29"/>
      <c r="H1613" s="29"/>
      <c r="I1613" s="29"/>
      <c r="J1613" s="120" t="s">
        <v>61</v>
      </c>
      <c r="K1613" s="120"/>
      <c r="L1613" s="120"/>
      <c r="M1613" s="29"/>
      <c r="N1613" s="29"/>
    </row>
    <row r="1614" spans="2:14" x14ac:dyDescent="0.2">
      <c r="B1614" s="29"/>
      <c r="C1614" s="29"/>
      <c r="D1614" s="29"/>
      <c r="E1614" s="29"/>
      <c r="F1614" s="29"/>
      <c r="G1614" s="29"/>
      <c r="H1614" s="29"/>
      <c r="I1614" s="29"/>
      <c r="J1614" s="29"/>
      <c r="K1614" s="29"/>
      <c r="L1614" s="29"/>
      <c r="M1614" s="29"/>
      <c r="N1614" s="29"/>
    </row>
    <row r="1615" spans="2:14" x14ac:dyDescent="0.2">
      <c r="B1615" s="98" t="s">
        <v>62</v>
      </c>
      <c r="C1615" s="29"/>
      <c r="D1615" s="29"/>
      <c r="E1615" s="29"/>
      <c r="F1615" s="29"/>
      <c r="G1615" s="29"/>
      <c r="H1615" s="29"/>
      <c r="I1615" s="29"/>
      <c r="J1615" s="29" t="s">
        <v>62</v>
      </c>
      <c r="K1615" s="29"/>
      <c r="L1615" s="29"/>
      <c r="M1615" s="29"/>
      <c r="N1615" s="29"/>
    </row>
    <row r="1617" spans="2:14" x14ac:dyDescent="0.2">
      <c r="B1617" s="29"/>
      <c r="C1617" s="29"/>
      <c r="D1617" s="29"/>
      <c r="E1617" s="29"/>
      <c r="F1617" s="29"/>
      <c r="G1617" s="29"/>
      <c r="H1617" s="29"/>
      <c r="I1617" s="29"/>
      <c r="J1617" s="29"/>
      <c r="K1617" s="29"/>
      <c r="M1617" s="29"/>
      <c r="N1617" s="88" t="s">
        <v>28</v>
      </c>
    </row>
    <row r="1618" spans="2:14" x14ac:dyDescent="0.2">
      <c r="B1618" s="29"/>
      <c r="C1618" s="29"/>
      <c r="D1618" s="29"/>
      <c r="E1618" s="29"/>
      <c r="F1618" s="29"/>
      <c r="G1618" s="29"/>
      <c r="H1618" s="29"/>
      <c r="I1618" s="29"/>
      <c r="J1618" s="29"/>
      <c r="K1618" s="29"/>
      <c r="M1618" s="29"/>
      <c r="N1618" s="88" t="s">
        <v>29</v>
      </c>
    </row>
    <row r="1619" spans="2:14" x14ac:dyDescent="0.2">
      <c r="B1619" s="29"/>
      <c r="C1619" s="29"/>
      <c r="D1619" s="29"/>
      <c r="E1619" s="29"/>
      <c r="F1619" s="29"/>
      <c r="G1619" s="29"/>
      <c r="H1619" s="29"/>
      <c r="I1619" s="29"/>
      <c r="J1619" s="29"/>
      <c r="K1619" s="29"/>
      <c r="M1619" s="29"/>
      <c r="N1619" s="88" t="s">
        <v>30</v>
      </c>
    </row>
    <row r="1620" spans="2:14" x14ac:dyDescent="0.2">
      <c r="B1620" s="29"/>
      <c r="C1620" s="29"/>
      <c r="D1620" s="29"/>
      <c r="E1620" s="29"/>
      <c r="F1620" s="29"/>
      <c r="G1620" s="29"/>
      <c r="H1620" s="29"/>
      <c r="I1620" s="29"/>
      <c r="J1620" s="29"/>
      <c r="K1620" s="29"/>
      <c r="L1620" s="29"/>
      <c r="M1620" s="29"/>
      <c r="N1620" s="29"/>
    </row>
    <row r="1621" spans="2:14" x14ac:dyDescent="0.2">
      <c r="B1621" s="29"/>
      <c r="C1621" s="131" t="s">
        <v>31</v>
      </c>
      <c r="D1621" s="131"/>
      <c r="E1621" s="131"/>
      <c r="F1621" s="131"/>
      <c r="G1621" s="131"/>
      <c r="H1621" s="131"/>
      <c r="I1621" s="131"/>
      <c r="J1621" s="131"/>
      <c r="K1621" s="131"/>
      <c r="L1621" s="131"/>
      <c r="M1621" s="29"/>
      <c r="N1621" s="29"/>
    </row>
    <row r="1622" spans="2:14" x14ac:dyDescent="0.2">
      <c r="B1622" s="29"/>
      <c r="C1622" s="131" t="s">
        <v>32</v>
      </c>
      <c r="D1622" s="131"/>
      <c r="E1622" s="131"/>
      <c r="F1622" s="131"/>
      <c r="G1622" s="131"/>
      <c r="H1622" s="131"/>
      <c r="I1622" s="131"/>
      <c r="J1622" s="131"/>
      <c r="K1622" s="131"/>
      <c r="L1622" s="131"/>
      <c r="M1622" s="29"/>
      <c r="N1622" s="29"/>
    </row>
    <row r="1623" spans="2:14" x14ac:dyDescent="0.2">
      <c r="B1623" s="29">
        <v>32</v>
      </c>
      <c r="C1623" s="99"/>
      <c r="D1623" s="99"/>
      <c r="E1623" s="99"/>
      <c r="F1623" s="99"/>
      <c r="G1623" s="99"/>
      <c r="H1623" s="99"/>
      <c r="I1623" s="99"/>
      <c r="J1623" s="99"/>
      <c r="K1623" s="99"/>
      <c r="L1623" s="131" t="s">
        <v>33</v>
      </c>
      <c r="M1623" s="131"/>
      <c r="N1623" s="131"/>
    </row>
    <row r="1624" spans="2:14" x14ac:dyDescent="0.2">
      <c r="B1624" s="29"/>
      <c r="C1624" s="99"/>
      <c r="D1624" s="99"/>
      <c r="E1624" s="99"/>
      <c r="F1624" s="99"/>
      <c r="G1624" s="99"/>
      <c r="H1624" s="99"/>
      <c r="I1624" s="99"/>
      <c r="J1624" s="99"/>
      <c r="K1624" s="99"/>
      <c r="L1624" s="99"/>
      <c r="M1624" s="99"/>
      <c r="N1624" s="99"/>
    </row>
    <row r="1625" spans="2:14" x14ac:dyDescent="0.2">
      <c r="B1625" s="29" t="s">
        <v>34</v>
      </c>
      <c r="C1625" s="99"/>
      <c r="D1625" s="99"/>
      <c r="E1625" s="99"/>
      <c r="F1625" s="99"/>
      <c r="G1625" s="99"/>
      <c r="H1625" s="99"/>
      <c r="I1625" s="99"/>
      <c r="J1625" s="99"/>
      <c r="K1625" s="99"/>
      <c r="L1625" s="99"/>
      <c r="M1625" s="99"/>
      <c r="N1625" s="99"/>
    </row>
    <row r="1626" spans="2:14" x14ac:dyDescent="0.2">
      <c r="B1626" s="29" t="s">
        <v>35</v>
      </c>
      <c r="C1626" s="99"/>
      <c r="D1626" s="99"/>
      <c r="E1626" s="99"/>
      <c r="F1626" s="99"/>
      <c r="G1626" s="99"/>
      <c r="H1626" s="99"/>
      <c r="I1626" s="99"/>
      <c r="J1626" s="99"/>
      <c r="K1626" s="99"/>
      <c r="L1626" s="99"/>
      <c r="M1626" s="99"/>
      <c r="N1626" s="99"/>
    </row>
    <row r="1627" spans="2:14" x14ac:dyDescent="0.2">
      <c r="B1627" s="29" t="s">
        <v>276</v>
      </c>
      <c r="C1627" s="99"/>
      <c r="D1627" s="99"/>
      <c r="E1627" s="99"/>
      <c r="F1627" s="99"/>
      <c r="G1627" s="99"/>
      <c r="H1627" s="99"/>
      <c r="I1627" s="99"/>
      <c r="J1627" s="99"/>
      <c r="K1627" s="99"/>
      <c r="L1627" s="99"/>
      <c r="M1627" s="99"/>
      <c r="N1627" s="99"/>
    </row>
    <row r="1628" spans="2:14" x14ac:dyDescent="0.2">
      <c r="B1628" s="29"/>
      <c r="C1628" s="99"/>
      <c r="D1628" s="99"/>
      <c r="E1628" s="99"/>
      <c r="F1628" s="99"/>
      <c r="G1628" s="99"/>
      <c r="H1628" s="99"/>
      <c r="I1628" s="99"/>
      <c r="J1628" s="99"/>
      <c r="K1628" s="99"/>
      <c r="L1628" s="99"/>
      <c r="M1628" s="99"/>
      <c r="N1628" s="99"/>
    </row>
    <row r="1629" spans="2:14" x14ac:dyDescent="0.2">
      <c r="B1629" s="29"/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</row>
    <row r="1630" spans="2:14" x14ac:dyDescent="0.2">
      <c r="B1630" s="132" t="s">
        <v>25</v>
      </c>
      <c r="C1630" s="134" t="s">
        <v>36</v>
      </c>
      <c r="D1630" s="136" t="s">
        <v>37</v>
      </c>
      <c r="E1630" s="136" t="s">
        <v>38</v>
      </c>
      <c r="F1630" s="136" t="s">
        <v>63</v>
      </c>
      <c r="G1630" s="136" t="s">
        <v>39</v>
      </c>
      <c r="H1630" s="136" t="s">
        <v>8</v>
      </c>
      <c r="I1630" s="137" t="s">
        <v>40</v>
      </c>
      <c r="J1630" s="137"/>
      <c r="K1630" s="137"/>
      <c r="L1630" s="137"/>
      <c r="M1630" s="138" t="s">
        <v>41</v>
      </c>
      <c r="N1630" s="139" t="s">
        <v>42</v>
      </c>
    </row>
    <row r="1631" spans="2:14" x14ac:dyDescent="0.2">
      <c r="B1631" s="133"/>
      <c r="C1631" s="135"/>
      <c r="D1631" s="136"/>
      <c r="E1631" s="136"/>
      <c r="F1631" s="136"/>
      <c r="G1631" s="136"/>
      <c r="H1631" s="136"/>
      <c r="I1631" s="44" t="s">
        <v>43</v>
      </c>
      <c r="J1631" s="44" t="s">
        <v>44</v>
      </c>
      <c r="K1631" s="44" t="s">
        <v>45</v>
      </c>
      <c r="L1631" s="44" t="s">
        <v>46</v>
      </c>
      <c r="M1631" s="138"/>
      <c r="N1631" s="140"/>
    </row>
    <row r="1632" spans="2:14" x14ac:dyDescent="0.2">
      <c r="B1632" s="121" t="s">
        <v>274</v>
      </c>
      <c r="C1632" s="122"/>
      <c r="D1632" s="122"/>
      <c r="E1632" s="122"/>
      <c r="F1632" s="122"/>
      <c r="G1632" s="123"/>
      <c r="H1632" s="45" t="s">
        <v>17</v>
      </c>
      <c r="I1632" s="46">
        <v>172.66</v>
      </c>
      <c r="J1632" s="46">
        <v>123.04</v>
      </c>
      <c r="K1632" s="46">
        <v>62.34</v>
      </c>
      <c r="L1632" s="46"/>
      <c r="M1632" s="46">
        <v>9.84</v>
      </c>
      <c r="N1632" s="46"/>
    </row>
    <row r="1633" spans="2:14" x14ac:dyDescent="0.2">
      <c r="B1633" s="124"/>
      <c r="C1633" s="125"/>
      <c r="D1633" s="125"/>
      <c r="E1633" s="125"/>
      <c r="F1633" s="125"/>
      <c r="G1633" s="126"/>
      <c r="H1633" s="45" t="s">
        <v>22</v>
      </c>
      <c r="I1633" s="46">
        <v>1291.5</v>
      </c>
      <c r="J1633" s="46">
        <v>922.79</v>
      </c>
      <c r="K1633" s="46">
        <v>464.27</v>
      </c>
      <c r="L1633" s="46"/>
      <c r="M1633" s="46">
        <v>40.19</v>
      </c>
      <c r="N1633" s="46"/>
    </row>
    <row r="1634" spans="2:14" x14ac:dyDescent="0.2">
      <c r="B1634" s="124"/>
      <c r="C1634" s="125"/>
      <c r="D1634" s="125"/>
      <c r="E1634" s="125"/>
      <c r="F1634" s="125"/>
      <c r="G1634" s="126"/>
      <c r="H1634" s="45" t="s">
        <v>19</v>
      </c>
      <c r="I1634" s="46">
        <v>102.53</v>
      </c>
      <c r="J1634" s="46">
        <v>74.64</v>
      </c>
      <c r="K1634" s="46">
        <v>38.14</v>
      </c>
      <c r="L1634" s="46"/>
      <c r="M1634" s="46">
        <v>2.0499999999999998</v>
      </c>
      <c r="N1634" s="46"/>
    </row>
    <row r="1635" spans="2:14" x14ac:dyDescent="0.2">
      <c r="B1635" s="124"/>
      <c r="C1635" s="125"/>
      <c r="D1635" s="125"/>
      <c r="E1635" s="125"/>
      <c r="F1635" s="125"/>
      <c r="G1635" s="126"/>
      <c r="H1635" s="45" t="s">
        <v>23</v>
      </c>
      <c r="I1635" s="46">
        <v>102.53</v>
      </c>
      <c r="J1635" s="46">
        <v>74.64</v>
      </c>
      <c r="K1635" s="46">
        <v>38.14</v>
      </c>
      <c r="L1635" s="46"/>
      <c r="M1635" s="46">
        <v>2.0499999999999998</v>
      </c>
      <c r="N1635" s="46"/>
    </row>
    <row r="1636" spans="2:14" x14ac:dyDescent="0.2">
      <c r="B1636" s="127"/>
      <c r="C1636" s="128"/>
      <c r="D1636" s="128"/>
      <c r="E1636" s="128"/>
      <c r="F1636" s="128"/>
      <c r="G1636" s="129"/>
      <c r="H1636" s="45" t="s">
        <v>18</v>
      </c>
      <c r="I1636" s="46">
        <v>32.81</v>
      </c>
      <c r="J1636" s="46">
        <v>25.02</v>
      </c>
      <c r="K1636" s="46">
        <v>12.71</v>
      </c>
      <c r="L1636" s="46"/>
      <c r="M1636" s="46">
        <v>0.82</v>
      </c>
      <c r="N1636" s="46"/>
    </row>
    <row r="1637" spans="2:14" x14ac:dyDescent="0.2">
      <c r="B1637" s="47" t="s">
        <v>254</v>
      </c>
      <c r="C1637" s="44" t="s">
        <v>47</v>
      </c>
      <c r="D1637" s="47">
        <v>79</v>
      </c>
      <c r="E1637" s="47">
        <v>15</v>
      </c>
      <c r="F1637" s="47">
        <v>1</v>
      </c>
      <c r="G1637" s="48">
        <v>6</v>
      </c>
      <c r="H1637" s="49" t="s">
        <v>17</v>
      </c>
      <c r="I1637" s="50">
        <v>3.42</v>
      </c>
      <c r="J1637" s="50">
        <v>44.28</v>
      </c>
      <c r="K1637" s="50">
        <v>18.940000000000001</v>
      </c>
      <c r="L1637" s="31">
        <f>K1637+J1637+I1637</f>
        <v>66.64</v>
      </c>
      <c r="M1637" s="51">
        <v>60.59</v>
      </c>
      <c r="N1637" s="31">
        <f>IFERROR(SUM(L1637,M1637),"")</f>
        <v>127.23</v>
      </c>
    </row>
    <row r="1638" spans="2:14" x14ac:dyDescent="0.2">
      <c r="B1638" s="44"/>
      <c r="C1638" s="44"/>
      <c r="D1638" s="44"/>
      <c r="E1638" s="44"/>
      <c r="F1638" s="44"/>
      <c r="G1638" s="44"/>
      <c r="H1638" s="32" t="s">
        <v>48</v>
      </c>
      <c r="I1638" s="33">
        <f>IFERROR(I1637*I1632,"")</f>
        <v>590.49720000000002</v>
      </c>
      <c r="J1638" s="33">
        <f t="shared" ref="J1638:K1638" si="279">IFERROR(J1637*J1632,"")</f>
        <v>5448.2112000000006</v>
      </c>
      <c r="K1638" s="33">
        <f t="shared" si="279"/>
        <v>1180.7196000000001</v>
      </c>
      <c r="L1638" s="33">
        <f>IFERROR(SUM(I1638,J1638,K1638),"")</f>
        <v>7219.4280000000008</v>
      </c>
      <c r="M1638" s="33">
        <f>IFERROR(M1637*M1632,"")</f>
        <v>596.2056</v>
      </c>
      <c r="N1638" s="33">
        <f>IFERROR(SUM(L1638,M1638),"")</f>
        <v>7815.633600000001</v>
      </c>
    </row>
    <row r="1639" spans="2:14" x14ac:dyDescent="0.2">
      <c r="B1639" s="44"/>
      <c r="C1639" s="44"/>
      <c r="D1639" s="44"/>
      <c r="E1639" s="44"/>
      <c r="F1639" s="44"/>
      <c r="G1639" s="44"/>
      <c r="H1639" s="49" t="s">
        <v>22</v>
      </c>
      <c r="I1639" s="50"/>
      <c r="J1639" s="50" t="str">
        <f>IFERROR(INDEX(Извещение!$J$7:$T$45,MATCH(CONCATENATE(РАСЧЕТ!B1637,"/",РАСЧЕТ!D1637,"/",РАСЧЕТ!E1637,"/",F1637,"/",H1639),Извещение!#REF!,0),3),"")</f>
        <v/>
      </c>
      <c r="K1639" s="50" t="str">
        <f>IFERROR(INDEX(Извещение!$J$7:$T$45,MATCH(CONCATENATE(РАСЧЕТ!B1637,"/",РАСЧЕТ!D1637,"/",РАСЧЕТ!E1637,"/",F1637,"/",H1639),Извещение!#REF!,0),4),"")</f>
        <v/>
      </c>
      <c r="L1639" s="31">
        <f t="shared" ref="L1639:L1648" si="280">IFERROR(SUM(I1639,J1639,K1639),"")</f>
        <v>0</v>
      </c>
      <c r="M1639" s="51"/>
      <c r="N1639" s="31">
        <f t="shared" ref="N1639" si="281">IFERROR(SUM(L1639,M1639),"")</f>
        <v>0</v>
      </c>
    </row>
    <row r="1640" spans="2:14" x14ac:dyDescent="0.2">
      <c r="B1640" s="44"/>
      <c r="C1640" s="44"/>
      <c r="D1640" s="44"/>
      <c r="E1640" s="44"/>
      <c r="F1640" s="44"/>
      <c r="G1640" s="44"/>
      <c r="H1640" s="32" t="s">
        <v>48</v>
      </c>
      <c r="I1640" s="33">
        <f>IFERROR(I1639*I1633,"")</f>
        <v>0</v>
      </c>
      <c r="J1640" s="33" t="str">
        <f t="shared" ref="J1640:K1640" si="282">IFERROR(J1639*J1633,"")</f>
        <v/>
      </c>
      <c r="K1640" s="33" t="str">
        <f t="shared" si="282"/>
        <v/>
      </c>
      <c r="L1640" s="33">
        <f t="shared" si="280"/>
        <v>0</v>
      </c>
      <c r="M1640" s="33">
        <f t="shared" ref="M1640" si="283">IFERROR(M1639*M1633,"")</f>
        <v>0</v>
      </c>
      <c r="N1640" s="33">
        <f>IFERROR(SUM(L1640,M1640),"")</f>
        <v>0</v>
      </c>
    </row>
    <row r="1641" spans="2:14" x14ac:dyDescent="0.2">
      <c r="B1641" s="44"/>
      <c r="C1641" s="44"/>
      <c r="D1641" s="44"/>
      <c r="E1641" s="44"/>
      <c r="F1641" s="44"/>
      <c r="G1641" s="44"/>
      <c r="H1641" s="34" t="s">
        <v>19</v>
      </c>
      <c r="I1641" s="51">
        <v>0.14000000000000001</v>
      </c>
      <c r="J1641" s="51">
        <v>41.87</v>
      </c>
      <c r="K1641" s="51">
        <v>23.15</v>
      </c>
      <c r="L1641" s="31">
        <f t="shared" si="280"/>
        <v>65.16</v>
      </c>
      <c r="M1641" s="51">
        <v>59.39</v>
      </c>
      <c r="N1641" s="31">
        <f t="shared" ref="N1641" si="284">IFERROR(SUM(L1641,M1641),"")</f>
        <v>124.55</v>
      </c>
    </row>
    <row r="1642" spans="2:14" x14ac:dyDescent="0.2">
      <c r="B1642" s="44"/>
      <c r="C1642" s="44"/>
      <c r="D1642" s="44"/>
      <c r="E1642" s="44"/>
      <c r="F1642" s="44"/>
      <c r="G1642" s="44"/>
      <c r="H1642" s="32" t="s">
        <v>48</v>
      </c>
      <c r="I1642" s="33">
        <f>IFERROR(I1641*I1634,"")</f>
        <v>14.354200000000002</v>
      </c>
      <c r="J1642" s="33">
        <f>IFERROR(J1641*J1634,"")</f>
        <v>3125.1767999999997</v>
      </c>
      <c r="K1642" s="33">
        <f>IFERROR(K1641*K1634,"")</f>
        <v>882.94099999999992</v>
      </c>
      <c r="L1642" s="33">
        <f t="shared" si="280"/>
        <v>4022.4719999999998</v>
      </c>
      <c r="M1642" s="33">
        <f>IFERROR(M1641*M1634,"")</f>
        <v>121.7495</v>
      </c>
      <c r="N1642" s="33">
        <f>IFERROR(SUM(L1642,M1642),"")</f>
        <v>4144.2214999999997</v>
      </c>
    </row>
    <row r="1643" spans="2:14" x14ac:dyDescent="0.2">
      <c r="B1643" s="44"/>
      <c r="C1643" s="44"/>
      <c r="D1643" s="44"/>
      <c r="E1643" s="44"/>
      <c r="F1643" s="44"/>
      <c r="G1643" s="44"/>
      <c r="H1643" s="34" t="s">
        <v>23</v>
      </c>
      <c r="I1643" s="51"/>
      <c r="J1643" s="51" t="str">
        <f>IFERROR(INDEX(Извещение!$J$7:$T$45,MATCH(CONCATENATE(РАСЧЕТ!B1637,"/",РАСЧЕТ!D1637,"/",РАСЧЕТ!E1637,"/",F1637,"/",H1643),Извещение!#REF!,0),3),"")</f>
        <v/>
      </c>
      <c r="K1643" s="51" t="str">
        <f>IFERROR(INDEX(Извещение!$J$7:$T$45,MATCH(CONCATENATE(РАСЧЕТ!B1637,"/",РАСЧЕТ!D1637,"/",РАСЧЕТ!E1637,"/",F1637,"/",H1643),Извещение!#REF!,0),4),"")</f>
        <v/>
      </c>
      <c r="L1643" s="31">
        <f t="shared" si="280"/>
        <v>0</v>
      </c>
      <c r="M1643" s="51" t="str">
        <f>IFERROR(INDEX(Извещение!$J$7:$T$45,MATCH(CONCATENATE(РАСЧЕТ!B1637,"/",РАСЧЕТ!D1637,"/",РАСЧЕТ!E1637,"/",F1637,"/",H1643),Извещение!#REF!,0),6),"")</f>
        <v/>
      </c>
      <c r="N1643" s="31">
        <f t="shared" ref="N1643" si="285">IFERROR(SUM(L1643,M1643),"")</f>
        <v>0</v>
      </c>
    </row>
    <row r="1644" spans="2:14" x14ac:dyDescent="0.2">
      <c r="B1644" s="44"/>
      <c r="C1644" s="44"/>
      <c r="D1644" s="44"/>
      <c r="E1644" s="44"/>
      <c r="F1644" s="44"/>
      <c r="G1644" s="44"/>
      <c r="H1644" s="32" t="s">
        <v>48</v>
      </c>
      <c r="I1644" s="33">
        <f>IFERROR(I1643*I1635,"")</f>
        <v>0</v>
      </c>
      <c r="J1644" s="33" t="str">
        <f>IFERROR(J1643*J1635,"")</f>
        <v/>
      </c>
      <c r="K1644" s="33" t="str">
        <f>IFERROR(K1643*K1635,"")</f>
        <v/>
      </c>
      <c r="L1644" s="33">
        <f t="shared" si="280"/>
        <v>0</v>
      </c>
      <c r="M1644" s="33" t="str">
        <f>IFERROR(M1643*M1635,"")</f>
        <v/>
      </c>
      <c r="N1644" s="33">
        <f>IFERROR(SUM(L1644,M1644),"")</f>
        <v>0</v>
      </c>
    </row>
    <row r="1645" spans="2:14" x14ac:dyDescent="0.2">
      <c r="B1645" s="44"/>
      <c r="C1645" s="44"/>
      <c r="D1645" s="44"/>
      <c r="E1645" s="44"/>
      <c r="F1645" s="44"/>
      <c r="G1645" s="44"/>
      <c r="H1645" s="34" t="s">
        <v>18</v>
      </c>
      <c r="I1645" s="51">
        <v>118.53</v>
      </c>
      <c r="J1645" s="51">
        <v>355.33</v>
      </c>
      <c r="K1645" s="51">
        <v>19.399999999999999</v>
      </c>
      <c r="L1645" s="31">
        <f t="shared" si="280"/>
        <v>493.26</v>
      </c>
      <c r="M1645" s="51">
        <v>470.24</v>
      </c>
      <c r="N1645" s="31">
        <f t="shared" ref="N1645" si="286">IFERROR(SUM(L1645,M1645),"")</f>
        <v>963.5</v>
      </c>
    </row>
    <row r="1646" spans="2:14" x14ac:dyDescent="0.2">
      <c r="B1646" s="44"/>
      <c r="C1646" s="44"/>
      <c r="D1646" s="44"/>
      <c r="E1646" s="44"/>
      <c r="F1646" s="44"/>
      <c r="G1646" s="44"/>
      <c r="H1646" s="32" t="s">
        <v>48</v>
      </c>
      <c r="I1646" s="33">
        <f>IFERROR(I1645*I1636,"")</f>
        <v>3888.9693000000002</v>
      </c>
      <c r="J1646" s="33">
        <f>IFERROR(J1645*J1636,"")</f>
        <v>8890.3565999999992</v>
      </c>
      <c r="K1646" s="33">
        <f>IFERROR(K1645*K1636,"")</f>
        <v>246.57400000000001</v>
      </c>
      <c r="L1646" s="33">
        <f t="shared" si="280"/>
        <v>13025.8999</v>
      </c>
      <c r="M1646" s="33">
        <f>IFERROR(M1645*M1636,"")</f>
        <v>385.59679999999997</v>
      </c>
      <c r="N1646" s="33">
        <f>IFERROR(SUM(L1646,M1646),"")</f>
        <v>13411.4967</v>
      </c>
    </row>
    <row r="1647" spans="2:14" x14ac:dyDescent="0.2">
      <c r="B1647" s="44"/>
      <c r="C1647" s="44"/>
      <c r="D1647" s="44"/>
      <c r="E1647" s="44"/>
      <c r="F1647" s="44"/>
      <c r="G1647" s="44"/>
      <c r="H1647" s="35" t="s">
        <v>49</v>
      </c>
      <c r="I1647" s="36">
        <f ca="1">SUM(I1637:OFFSET(I1647,-1,0))-I1648</f>
        <v>122.09000000000015</v>
      </c>
      <c r="J1647" s="36">
        <f ca="1">SUM(J1637:OFFSET(J1647,-1,0))-J1648</f>
        <v>441.4800000000032</v>
      </c>
      <c r="K1647" s="36">
        <f ca="1">SUM(K1637:OFFSET(K1647,-1,0))-K1648</f>
        <v>61.490000000000236</v>
      </c>
      <c r="L1647" s="36">
        <f t="shared" ca="1" si="280"/>
        <v>625.06000000000358</v>
      </c>
      <c r="M1647" s="36">
        <f ca="1">SUM(M1637:OFFSET(M1647,-1,0))-M1648</f>
        <v>590.22</v>
      </c>
      <c r="N1647" s="36">
        <f t="shared" ref="N1647" ca="1" si="287">IFERROR(SUM(L1647,M1647),"")</f>
        <v>1215.2800000000036</v>
      </c>
    </row>
    <row r="1648" spans="2:14" x14ac:dyDescent="0.2">
      <c r="B1648" s="44"/>
      <c r="C1648" s="44"/>
      <c r="D1648" s="44"/>
      <c r="E1648" s="44"/>
      <c r="F1648" s="44"/>
      <c r="G1648" s="44"/>
      <c r="H1648" s="35" t="s">
        <v>64</v>
      </c>
      <c r="I1648" s="36">
        <f>SUMIF(H1637:H1646,"стоимость",I1637:I1646)</f>
        <v>4493.8207000000002</v>
      </c>
      <c r="J1648" s="36">
        <f>SUMIF(H1637:H1646,"стоимость",J1637:J1646)</f>
        <v>17463.744599999998</v>
      </c>
      <c r="K1648" s="36">
        <f>SUMIF(H1637:H1646,"стоимость",K1637:K1646)</f>
        <v>2310.2346000000002</v>
      </c>
      <c r="L1648" s="36">
        <f t="shared" si="280"/>
        <v>24267.799899999998</v>
      </c>
      <c r="M1648" s="36">
        <f>SUMIF(H1637:H1646,"стоимость",M1637:M1646)</f>
        <v>1103.5518999999999</v>
      </c>
      <c r="N1648" s="36">
        <f>IFERROR(SUM(L1648,M1648),"")</f>
        <v>25371.351799999997</v>
      </c>
    </row>
    <row r="1649" spans="2:14" x14ac:dyDescent="0.2">
      <c r="B1649" s="52"/>
      <c r="C1649" s="52"/>
      <c r="D1649" s="52"/>
      <c r="E1649" s="52"/>
      <c r="F1649" s="52"/>
      <c r="G1649" s="53"/>
      <c r="H1649" s="37"/>
      <c r="I1649" s="37"/>
      <c r="J1649" s="37"/>
      <c r="K1649" s="37"/>
      <c r="L1649" s="38"/>
      <c r="M1649" s="37"/>
      <c r="N1649" s="37"/>
    </row>
    <row r="1650" spans="2:14" x14ac:dyDescent="0.2">
      <c r="B1650" s="130" t="s">
        <v>50</v>
      </c>
      <c r="C1650" s="130"/>
      <c r="D1650" s="130"/>
      <c r="E1650" s="130"/>
      <c r="F1650" s="100"/>
      <c r="G1650" s="29"/>
      <c r="H1650" s="29"/>
      <c r="I1650" s="29"/>
      <c r="J1650" s="37"/>
      <c r="K1650" s="37"/>
      <c r="L1650" s="38"/>
      <c r="M1650" s="37"/>
      <c r="N1650" s="37"/>
    </row>
    <row r="1651" spans="2:14" x14ac:dyDescent="0.2">
      <c r="B1651" s="119" t="s">
        <v>66</v>
      </c>
      <c r="C1651" s="119"/>
      <c r="D1651" s="119"/>
      <c r="E1651" s="119"/>
      <c r="F1651" s="119"/>
      <c r="G1651" s="119"/>
      <c r="H1651" s="119"/>
      <c r="I1651" s="119"/>
      <c r="J1651" s="37"/>
      <c r="K1651" s="37"/>
      <c r="L1651" s="38"/>
      <c r="M1651" s="37"/>
      <c r="N1651" s="37"/>
    </row>
    <row r="1652" spans="2:14" x14ac:dyDescent="0.2">
      <c r="B1652" s="119" t="s">
        <v>51</v>
      </c>
      <c r="C1652" s="119"/>
      <c r="D1652" s="119"/>
      <c r="E1652" s="119"/>
      <c r="F1652" s="119"/>
      <c r="G1652" s="119"/>
      <c r="H1652" s="119"/>
      <c r="I1652" s="119"/>
      <c r="J1652" s="37"/>
      <c r="K1652" s="37"/>
      <c r="L1652" s="38"/>
      <c r="M1652" s="37"/>
      <c r="N1652" s="37"/>
    </row>
    <row r="1653" spans="2:14" x14ac:dyDescent="0.2">
      <c r="B1653" s="119" t="s">
        <v>52</v>
      </c>
      <c r="C1653" s="119"/>
      <c r="D1653" s="119"/>
      <c r="E1653" s="119"/>
      <c r="F1653" s="119"/>
      <c r="G1653" s="119"/>
      <c r="H1653" s="119"/>
      <c r="I1653" s="119"/>
      <c r="J1653" s="37"/>
      <c r="K1653" s="37"/>
      <c r="L1653" s="38"/>
      <c r="M1653" s="37"/>
      <c r="N1653" s="37"/>
    </row>
    <row r="1654" spans="2:14" x14ac:dyDescent="0.2">
      <c r="B1654" s="119" t="s">
        <v>53</v>
      </c>
      <c r="C1654" s="119"/>
      <c r="D1654" s="119"/>
      <c r="E1654" s="119"/>
      <c r="F1654" s="119"/>
      <c r="G1654" s="119"/>
      <c r="H1654" s="119"/>
      <c r="I1654" s="119"/>
      <c r="J1654" s="37"/>
      <c r="K1654" s="37"/>
      <c r="L1654" s="38"/>
      <c r="M1654" s="37"/>
      <c r="N1654" s="37"/>
    </row>
    <row r="1655" spans="2:14" x14ac:dyDescent="0.2">
      <c r="B1655" s="119" t="s">
        <v>54</v>
      </c>
      <c r="C1655" s="119"/>
      <c r="D1655" s="119"/>
      <c r="E1655" s="119"/>
      <c r="F1655" s="119"/>
      <c r="G1655" s="119"/>
      <c r="H1655" s="119"/>
      <c r="I1655" s="119"/>
      <c r="J1655" s="29"/>
      <c r="K1655" s="29"/>
      <c r="L1655" s="29"/>
      <c r="M1655" s="29"/>
      <c r="N1655" s="29"/>
    </row>
    <row r="1656" spans="2:14" x14ac:dyDescent="0.2">
      <c r="B1656" s="119" t="s">
        <v>55</v>
      </c>
      <c r="C1656" s="119"/>
      <c r="D1656" s="119"/>
      <c r="E1656" s="119"/>
      <c r="F1656" s="119"/>
      <c r="G1656" s="119"/>
      <c r="H1656" s="119"/>
      <c r="I1656" s="119"/>
      <c r="J1656" s="29"/>
      <c r="K1656" s="29"/>
      <c r="L1656" s="29"/>
      <c r="M1656" s="29"/>
      <c r="N1656" s="29"/>
    </row>
    <row r="1657" spans="2:14" x14ac:dyDescent="0.2">
      <c r="B1657" s="119" t="s">
        <v>56</v>
      </c>
      <c r="C1657" s="119"/>
      <c r="D1657" s="119"/>
      <c r="E1657" s="119"/>
      <c r="F1657" s="119"/>
      <c r="G1657" s="119"/>
      <c r="H1657" s="119"/>
      <c r="I1657" s="119"/>
      <c r="J1657" s="29"/>
      <c r="K1657" s="29"/>
      <c r="L1657" s="29"/>
      <c r="M1657" s="29"/>
      <c r="N1657" s="29"/>
    </row>
    <row r="1658" spans="2:14" x14ac:dyDescent="0.2">
      <c r="B1658" s="119" t="s">
        <v>57</v>
      </c>
      <c r="C1658" s="119"/>
      <c r="D1658" s="119"/>
      <c r="E1658" s="119"/>
      <c r="F1658" s="119"/>
      <c r="G1658" s="119"/>
      <c r="H1658" s="119"/>
      <c r="I1658" s="119"/>
      <c r="J1658" s="29"/>
      <c r="K1658" s="29"/>
      <c r="L1658" s="29"/>
      <c r="M1658" s="29"/>
      <c r="N1658" s="29"/>
    </row>
    <row r="1659" spans="2:14" x14ac:dyDescent="0.2">
      <c r="B1659" s="98"/>
      <c r="C1659" s="98"/>
      <c r="D1659" s="98"/>
      <c r="E1659" s="98"/>
      <c r="F1659" s="98"/>
      <c r="G1659" s="98"/>
      <c r="H1659" s="98"/>
      <c r="I1659" s="98"/>
      <c r="J1659" s="29"/>
      <c r="K1659" s="29"/>
      <c r="L1659" s="29"/>
      <c r="M1659" s="29"/>
      <c r="N1659" s="29"/>
    </row>
    <row r="1660" spans="2:14" x14ac:dyDescent="0.2">
      <c r="B1660" s="29" t="s">
        <v>58</v>
      </c>
      <c r="C1660" s="29"/>
      <c r="D1660" s="29"/>
      <c r="E1660" s="29"/>
      <c r="F1660" s="29"/>
      <c r="G1660" s="29"/>
      <c r="H1660" s="29"/>
      <c r="I1660" s="29"/>
      <c r="J1660" s="29" t="s">
        <v>59</v>
      </c>
      <c r="K1660" s="29"/>
      <c r="L1660" s="29"/>
      <c r="M1660" s="29"/>
      <c r="N1660" s="29"/>
    </row>
    <row r="1661" spans="2:14" x14ac:dyDescent="0.2">
      <c r="B1661" s="56" t="s">
        <v>65</v>
      </c>
      <c r="C1661" s="56"/>
      <c r="D1661" s="29"/>
      <c r="E1661" s="29"/>
      <c r="F1661" s="29"/>
      <c r="G1661" s="29"/>
      <c r="H1661" s="29"/>
      <c r="I1661" s="29"/>
      <c r="J1661" s="56"/>
      <c r="K1661" s="56"/>
      <c r="L1661" s="56"/>
      <c r="M1661" s="29"/>
      <c r="N1661" s="29"/>
    </row>
    <row r="1662" spans="2:14" x14ac:dyDescent="0.2">
      <c r="B1662" s="40" t="s">
        <v>60</v>
      </c>
      <c r="C1662" s="29"/>
      <c r="D1662" s="29"/>
      <c r="E1662" s="29"/>
      <c r="F1662" s="29"/>
      <c r="G1662" s="29"/>
      <c r="H1662" s="29"/>
      <c r="I1662" s="29"/>
      <c r="J1662" s="29" t="s">
        <v>60</v>
      </c>
      <c r="K1662" s="29"/>
      <c r="L1662" s="29"/>
      <c r="M1662" s="29"/>
      <c r="N1662" s="29"/>
    </row>
    <row r="1663" spans="2:14" x14ac:dyDescent="0.2">
      <c r="B1663" s="29"/>
      <c r="C1663" s="29"/>
      <c r="D1663" s="29"/>
      <c r="E1663" s="29"/>
      <c r="F1663" s="29"/>
      <c r="G1663" s="29"/>
      <c r="H1663" s="29"/>
      <c r="I1663" s="29"/>
      <c r="J1663" s="29"/>
      <c r="K1663" s="29"/>
      <c r="L1663" s="29"/>
      <c r="M1663" s="29"/>
      <c r="N1663" s="29"/>
    </row>
    <row r="1664" spans="2:14" x14ac:dyDescent="0.2">
      <c r="B1664" s="56"/>
      <c r="C1664" s="56"/>
      <c r="D1664" s="29"/>
      <c r="E1664" s="29"/>
      <c r="F1664" s="29"/>
      <c r="G1664" s="29"/>
      <c r="H1664" s="29"/>
      <c r="I1664" s="29"/>
      <c r="J1664" s="56"/>
      <c r="K1664" s="56"/>
      <c r="L1664" s="56"/>
      <c r="M1664" s="29"/>
      <c r="N1664" s="29"/>
    </row>
    <row r="1665" spans="2:14" x14ac:dyDescent="0.2">
      <c r="B1665" s="101" t="s">
        <v>61</v>
      </c>
      <c r="C1665" s="29"/>
      <c r="D1665" s="29"/>
      <c r="E1665" s="29"/>
      <c r="F1665" s="29"/>
      <c r="G1665" s="29"/>
      <c r="H1665" s="29"/>
      <c r="I1665" s="29"/>
      <c r="J1665" s="120" t="s">
        <v>61</v>
      </c>
      <c r="K1665" s="120"/>
      <c r="L1665" s="120"/>
      <c r="M1665" s="29"/>
      <c r="N1665" s="29"/>
    </row>
    <row r="1666" spans="2:14" x14ac:dyDescent="0.2">
      <c r="B1666" s="29"/>
      <c r="C1666" s="29"/>
      <c r="D1666" s="29"/>
      <c r="E1666" s="29"/>
      <c r="F1666" s="29"/>
      <c r="G1666" s="29"/>
      <c r="H1666" s="29"/>
      <c r="I1666" s="29"/>
      <c r="J1666" s="29"/>
      <c r="K1666" s="29"/>
      <c r="L1666" s="29"/>
      <c r="M1666" s="29"/>
      <c r="N1666" s="29"/>
    </row>
    <row r="1667" spans="2:14" x14ac:dyDescent="0.2">
      <c r="B1667" s="98" t="s">
        <v>62</v>
      </c>
      <c r="C1667" s="29"/>
      <c r="D1667" s="29"/>
      <c r="E1667" s="29"/>
      <c r="F1667" s="29"/>
      <c r="G1667" s="29"/>
      <c r="H1667" s="29"/>
      <c r="I1667" s="29"/>
      <c r="J1667" s="29" t="s">
        <v>62</v>
      </c>
      <c r="K1667" s="29"/>
      <c r="L1667" s="29"/>
      <c r="M1667" s="29"/>
      <c r="N1667" s="29"/>
    </row>
    <row r="1669" spans="2:14" x14ac:dyDescent="0.2">
      <c r="B1669" s="29"/>
      <c r="C1669" s="29"/>
      <c r="D1669" s="29"/>
      <c r="E1669" s="29"/>
      <c r="F1669" s="29"/>
      <c r="G1669" s="29"/>
      <c r="H1669" s="29"/>
      <c r="I1669" s="29"/>
      <c r="J1669" s="29"/>
      <c r="K1669" s="29"/>
      <c r="M1669" s="29"/>
      <c r="N1669" s="88" t="s">
        <v>28</v>
      </c>
    </row>
    <row r="1670" spans="2:14" x14ac:dyDescent="0.2">
      <c r="B1670" s="29"/>
      <c r="C1670" s="29"/>
      <c r="D1670" s="29"/>
      <c r="E1670" s="29"/>
      <c r="F1670" s="29"/>
      <c r="G1670" s="29"/>
      <c r="H1670" s="29"/>
      <c r="I1670" s="29"/>
      <c r="J1670" s="29"/>
      <c r="K1670" s="29"/>
      <c r="M1670" s="29"/>
      <c r="N1670" s="88" t="s">
        <v>29</v>
      </c>
    </row>
    <row r="1671" spans="2:14" x14ac:dyDescent="0.2">
      <c r="B1671" s="29"/>
      <c r="C1671" s="29"/>
      <c r="D1671" s="29"/>
      <c r="E1671" s="29"/>
      <c r="F1671" s="29"/>
      <c r="G1671" s="29"/>
      <c r="H1671" s="29"/>
      <c r="I1671" s="29"/>
      <c r="J1671" s="29"/>
      <c r="K1671" s="29"/>
      <c r="M1671" s="29"/>
      <c r="N1671" s="88" t="s">
        <v>30</v>
      </c>
    </row>
    <row r="1672" spans="2:14" x14ac:dyDescent="0.2">
      <c r="B1672" s="29"/>
      <c r="C1672" s="29"/>
      <c r="D1672" s="29"/>
      <c r="E1672" s="29"/>
      <c r="F1672" s="29"/>
      <c r="G1672" s="29"/>
      <c r="H1672" s="29"/>
      <c r="I1672" s="29"/>
      <c r="J1672" s="29"/>
      <c r="K1672" s="29"/>
      <c r="L1672" s="29"/>
      <c r="M1672" s="29"/>
      <c r="N1672" s="29"/>
    </row>
    <row r="1673" spans="2:14" x14ac:dyDescent="0.2">
      <c r="B1673" s="29"/>
      <c r="C1673" s="131" t="s">
        <v>31</v>
      </c>
      <c r="D1673" s="131"/>
      <c r="E1673" s="131"/>
      <c r="F1673" s="131"/>
      <c r="G1673" s="131"/>
      <c r="H1673" s="131"/>
      <c r="I1673" s="131"/>
      <c r="J1673" s="131"/>
      <c r="K1673" s="131"/>
      <c r="L1673" s="131"/>
      <c r="M1673" s="29"/>
      <c r="N1673" s="29"/>
    </row>
    <row r="1674" spans="2:14" x14ac:dyDescent="0.2">
      <c r="B1674" s="29"/>
      <c r="C1674" s="131" t="s">
        <v>32</v>
      </c>
      <c r="D1674" s="131"/>
      <c r="E1674" s="131"/>
      <c r="F1674" s="131"/>
      <c r="G1674" s="131"/>
      <c r="H1674" s="131"/>
      <c r="I1674" s="131"/>
      <c r="J1674" s="131"/>
      <c r="K1674" s="131"/>
      <c r="L1674" s="131"/>
      <c r="M1674" s="29"/>
      <c r="N1674" s="29"/>
    </row>
    <row r="1675" spans="2:14" x14ac:dyDescent="0.2">
      <c r="B1675" s="29">
        <v>33</v>
      </c>
      <c r="C1675" s="99"/>
      <c r="D1675" s="99"/>
      <c r="E1675" s="99"/>
      <c r="F1675" s="99"/>
      <c r="G1675" s="99"/>
      <c r="H1675" s="99"/>
      <c r="I1675" s="99"/>
      <c r="J1675" s="99"/>
      <c r="K1675" s="99"/>
      <c r="L1675" s="131" t="s">
        <v>33</v>
      </c>
      <c r="M1675" s="131"/>
      <c r="N1675" s="131"/>
    </row>
    <row r="1676" spans="2:14" x14ac:dyDescent="0.2">
      <c r="B1676" s="29"/>
      <c r="C1676" s="99"/>
      <c r="D1676" s="99"/>
      <c r="E1676" s="99"/>
      <c r="F1676" s="99"/>
      <c r="G1676" s="99"/>
      <c r="H1676" s="99"/>
      <c r="I1676" s="99"/>
      <c r="J1676" s="99"/>
      <c r="K1676" s="99"/>
      <c r="L1676" s="99"/>
      <c r="M1676" s="99"/>
      <c r="N1676" s="99"/>
    </row>
    <row r="1677" spans="2:14" x14ac:dyDescent="0.2">
      <c r="B1677" s="29" t="s">
        <v>34</v>
      </c>
      <c r="C1677" s="99"/>
      <c r="D1677" s="99"/>
      <c r="E1677" s="99"/>
      <c r="F1677" s="99"/>
      <c r="G1677" s="99"/>
      <c r="H1677" s="99"/>
      <c r="I1677" s="99"/>
      <c r="J1677" s="99"/>
      <c r="K1677" s="99"/>
      <c r="L1677" s="99"/>
      <c r="M1677" s="99"/>
      <c r="N1677" s="99"/>
    </row>
    <row r="1678" spans="2:14" x14ac:dyDescent="0.2">
      <c r="B1678" s="29" t="s">
        <v>35</v>
      </c>
      <c r="C1678" s="99"/>
      <c r="D1678" s="99"/>
      <c r="E1678" s="99"/>
      <c r="F1678" s="99"/>
      <c r="G1678" s="99"/>
      <c r="H1678" s="99"/>
      <c r="I1678" s="99"/>
      <c r="J1678" s="99"/>
      <c r="K1678" s="99"/>
      <c r="L1678" s="99"/>
      <c r="M1678" s="99"/>
      <c r="N1678" s="99"/>
    </row>
    <row r="1679" spans="2:14" x14ac:dyDescent="0.2">
      <c r="B1679" s="29" t="s">
        <v>276</v>
      </c>
      <c r="C1679" s="99"/>
      <c r="D1679" s="99"/>
      <c r="E1679" s="99"/>
      <c r="F1679" s="99"/>
      <c r="G1679" s="99"/>
      <c r="H1679" s="99"/>
      <c r="I1679" s="99"/>
      <c r="J1679" s="99"/>
      <c r="K1679" s="99"/>
      <c r="L1679" s="99"/>
      <c r="M1679" s="99"/>
      <c r="N1679" s="99"/>
    </row>
    <row r="1680" spans="2:14" x14ac:dyDescent="0.2">
      <c r="B1680" s="29"/>
      <c r="C1680" s="99"/>
      <c r="D1680" s="99"/>
      <c r="E1680" s="99"/>
      <c r="F1680" s="99"/>
      <c r="G1680" s="99"/>
      <c r="H1680" s="99"/>
      <c r="I1680" s="99"/>
      <c r="J1680" s="99"/>
      <c r="K1680" s="99"/>
      <c r="L1680" s="99"/>
      <c r="M1680" s="99"/>
      <c r="N1680" s="99"/>
    </row>
    <row r="1681" spans="2:14" x14ac:dyDescent="0.2">
      <c r="B1681" s="29"/>
      <c r="C1681" s="29"/>
      <c r="D1681" s="29"/>
      <c r="E1681" s="29"/>
      <c r="F1681" s="29"/>
      <c r="G1681" s="29"/>
      <c r="H1681" s="29"/>
      <c r="I1681" s="29"/>
      <c r="J1681" s="29"/>
      <c r="K1681" s="29"/>
      <c r="L1681" s="29"/>
      <c r="M1681" s="29"/>
      <c r="N1681" s="29"/>
    </row>
    <row r="1682" spans="2:14" x14ac:dyDescent="0.2">
      <c r="B1682" s="132" t="s">
        <v>25</v>
      </c>
      <c r="C1682" s="134" t="s">
        <v>36</v>
      </c>
      <c r="D1682" s="136" t="s">
        <v>37</v>
      </c>
      <c r="E1682" s="136" t="s">
        <v>38</v>
      </c>
      <c r="F1682" s="136" t="s">
        <v>63</v>
      </c>
      <c r="G1682" s="136" t="s">
        <v>39</v>
      </c>
      <c r="H1682" s="136" t="s">
        <v>8</v>
      </c>
      <c r="I1682" s="137" t="s">
        <v>40</v>
      </c>
      <c r="J1682" s="137"/>
      <c r="K1682" s="137"/>
      <c r="L1682" s="137"/>
      <c r="M1682" s="138" t="s">
        <v>41</v>
      </c>
      <c r="N1682" s="139" t="s">
        <v>42</v>
      </c>
    </row>
    <row r="1683" spans="2:14" x14ac:dyDescent="0.2">
      <c r="B1683" s="133"/>
      <c r="C1683" s="135"/>
      <c r="D1683" s="136"/>
      <c r="E1683" s="136"/>
      <c r="F1683" s="136"/>
      <c r="G1683" s="136"/>
      <c r="H1683" s="136"/>
      <c r="I1683" s="44" t="s">
        <v>43</v>
      </c>
      <c r="J1683" s="44" t="s">
        <v>44</v>
      </c>
      <c r="K1683" s="44" t="s">
        <v>45</v>
      </c>
      <c r="L1683" s="44" t="s">
        <v>46</v>
      </c>
      <c r="M1683" s="138"/>
      <c r="N1683" s="140"/>
    </row>
    <row r="1684" spans="2:14" x14ac:dyDescent="0.2">
      <c r="B1684" s="121" t="s">
        <v>274</v>
      </c>
      <c r="C1684" s="122"/>
      <c r="D1684" s="122"/>
      <c r="E1684" s="122"/>
      <c r="F1684" s="122"/>
      <c r="G1684" s="123"/>
      <c r="H1684" s="45" t="s">
        <v>17</v>
      </c>
      <c r="I1684" s="46">
        <v>172.66</v>
      </c>
      <c r="J1684" s="46">
        <v>123.04</v>
      </c>
      <c r="K1684" s="46">
        <v>62.34</v>
      </c>
      <c r="L1684" s="46"/>
      <c r="M1684" s="46">
        <v>9.84</v>
      </c>
      <c r="N1684" s="46"/>
    </row>
    <row r="1685" spans="2:14" x14ac:dyDescent="0.2">
      <c r="B1685" s="124"/>
      <c r="C1685" s="125"/>
      <c r="D1685" s="125"/>
      <c r="E1685" s="125"/>
      <c r="F1685" s="125"/>
      <c r="G1685" s="126"/>
      <c r="H1685" s="45" t="s">
        <v>22</v>
      </c>
      <c r="I1685" s="46">
        <v>1291.5</v>
      </c>
      <c r="J1685" s="46">
        <v>922.79</v>
      </c>
      <c r="K1685" s="46">
        <v>464.27</v>
      </c>
      <c r="L1685" s="46"/>
      <c r="M1685" s="46">
        <v>40.19</v>
      </c>
      <c r="N1685" s="46"/>
    </row>
    <row r="1686" spans="2:14" x14ac:dyDescent="0.2">
      <c r="B1686" s="124"/>
      <c r="C1686" s="125"/>
      <c r="D1686" s="125"/>
      <c r="E1686" s="125"/>
      <c r="F1686" s="125"/>
      <c r="G1686" s="126"/>
      <c r="H1686" s="45" t="s">
        <v>19</v>
      </c>
      <c r="I1686" s="46">
        <v>102.53</v>
      </c>
      <c r="J1686" s="46">
        <v>74.64</v>
      </c>
      <c r="K1686" s="46">
        <v>38.14</v>
      </c>
      <c r="L1686" s="46"/>
      <c r="M1686" s="46">
        <v>2.0499999999999998</v>
      </c>
      <c r="N1686" s="46"/>
    </row>
    <row r="1687" spans="2:14" x14ac:dyDescent="0.2">
      <c r="B1687" s="124"/>
      <c r="C1687" s="125"/>
      <c r="D1687" s="125"/>
      <c r="E1687" s="125"/>
      <c r="F1687" s="125"/>
      <c r="G1687" s="126"/>
      <c r="H1687" s="45" t="s">
        <v>23</v>
      </c>
      <c r="I1687" s="46">
        <v>102.53</v>
      </c>
      <c r="J1687" s="46">
        <v>74.64</v>
      </c>
      <c r="K1687" s="46">
        <v>38.14</v>
      </c>
      <c r="L1687" s="46"/>
      <c r="M1687" s="46">
        <v>2.0499999999999998</v>
      </c>
      <c r="N1687" s="46"/>
    </row>
    <row r="1688" spans="2:14" x14ac:dyDescent="0.2">
      <c r="B1688" s="127"/>
      <c r="C1688" s="128"/>
      <c r="D1688" s="128"/>
      <c r="E1688" s="128"/>
      <c r="F1688" s="128"/>
      <c r="G1688" s="129"/>
      <c r="H1688" s="45" t="s">
        <v>18</v>
      </c>
      <c r="I1688" s="46">
        <v>32.81</v>
      </c>
      <c r="J1688" s="46">
        <v>25.02</v>
      </c>
      <c r="K1688" s="46">
        <v>12.71</v>
      </c>
      <c r="L1688" s="46"/>
      <c r="M1688" s="46">
        <v>0.82</v>
      </c>
      <c r="N1688" s="46"/>
    </row>
    <row r="1689" spans="2:14" x14ac:dyDescent="0.2">
      <c r="B1689" s="47" t="s">
        <v>254</v>
      </c>
      <c r="C1689" s="44" t="s">
        <v>47</v>
      </c>
      <c r="D1689" s="47">
        <v>80</v>
      </c>
      <c r="E1689" s="47">
        <v>5</v>
      </c>
      <c r="F1689" s="47">
        <v>1</v>
      </c>
      <c r="G1689" s="48">
        <v>2.6</v>
      </c>
      <c r="H1689" s="49" t="s">
        <v>17</v>
      </c>
      <c r="I1689" s="50">
        <v>0</v>
      </c>
      <c r="J1689" s="50">
        <v>0</v>
      </c>
      <c r="K1689" s="50">
        <v>0</v>
      </c>
      <c r="L1689" s="31">
        <f>IFERROR(SUM(I1689,J1689,K1689),"")</f>
        <v>0</v>
      </c>
      <c r="M1689" s="51">
        <v>0</v>
      </c>
      <c r="N1689" s="31">
        <f>IFERROR(SUM(L1689,M1689),"")</f>
        <v>0</v>
      </c>
    </row>
    <row r="1690" spans="2:14" x14ac:dyDescent="0.2">
      <c r="B1690" s="44"/>
      <c r="C1690" s="44"/>
      <c r="D1690" s="44"/>
      <c r="E1690" s="44"/>
      <c r="F1690" s="44"/>
      <c r="G1690" s="44"/>
      <c r="H1690" s="32" t="s">
        <v>48</v>
      </c>
      <c r="I1690" s="33">
        <f>IFERROR(I1689*I1684,"")</f>
        <v>0</v>
      </c>
      <c r="J1690" s="33">
        <f t="shared" ref="J1690:K1690" si="288">IFERROR(J1689*J1684,"")</f>
        <v>0</v>
      </c>
      <c r="K1690" s="33">
        <f t="shared" si="288"/>
        <v>0</v>
      </c>
      <c r="L1690" s="33">
        <f>IFERROR(SUM(I1690,J1690,K1690),"")</f>
        <v>0</v>
      </c>
      <c r="M1690" s="33">
        <f>IFERROR(M1689*M1684,"")</f>
        <v>0</v>
      </c>
      <c r="N1690" s="33">
        <f>IFERROR(SUM(L1690,M1690),"")</f>
        <v>0</v>
      </c>
    </row>
    <row r="1691" spans="2:14" x14ac:dyDescent="0.2">
      <c r="B1691" s="44"/>
      <c r="C1691" s="44"/>
      <c r="D1691" s="44"/>
      <c r="E1691" s="44"/>
      <c r="F1691" s="44"/>
      <c r="G1691" s="44"/>
      <c r="H1691" s="49" t="s">
        <v>22</v>
      </c>
      <c r="I1691" s="50">
        <v>0.56000000000000005</v>
      </c>
      <c r="J1691" s="50">
        <v>15.27</v>
      </c>
      <c r="K1691" s="50">
        <v>3.68</v>
      </c>
      <c r="L1691" s="31">
        <f t="shared" ref="L1691:L1700" si="289">IFERROR(SUM(I1691,J1691,K1691),"")</f>
        <v>19.510000000000002</v>
      </c>
      <c r="M1691" s="51">
        <v>21.59</v>
      </c>
      <c r="N1691" s="31">
        <f t="shared" ref="N1691" si="290">IFERROR(SUM(L1691,M1691),"")</f>
        <v>41.1</v>
      </c>
    </row>
    <row r="1692" spans="2:14" x14ac:dyDescent="0.2">
      <c r="B1692" s="44"/>
      <c r="C1692" s="44"/>
      <c r="D1692" s="44"/>
      <c r="E1692" s="44"/>
      <c r="F1692" s="44"/>
      <c r="G1692" s="44"/>
      <c r="H1692" s="32" t="s">
        <v>48</v>
      </c>
      <c r="I1692" s="33">
        <f>IFERROR(I1691*I1685,"")</f>
        <v>723.24000000000012</v>
      </c>
      <c r="J1692" s="33">
        <f t="shared" ref="J1692:K1692" si="291">IFERROR(J1691*J1685,"")</f>
        <v>14091.003299999998</v>
      </c>
      <c r="K1692" s="33">
        <f t="shared" si="291"/>
        <v>1708.5136</v>
      </c>
      <c r="L1692" s="33">
        <f t="shared" si="289"/>
        <v>16522.756899999997</v>
      </c>
      <c r="M1692" s="33">
        <f t="shared" ref="M1692" si="292">IFERROR(M1691*M1685,"")</f>
        <v>867.70209999999997</v>
      </c>
      <c r="N1692" s="33">
        <f>IFERROR(SUM(L1692,M1692),"")</f>
        <v>17390.458999999995</v>
      </c>
    </row>
    <row r="1693" spans="2:14" x14ac:dyDescent="0.2">
      <c r="B1693" s="44"/>
      <c r="C1693" s="44"/>
      <c r="D1693" s="44"/>
      <c r="E1693" s="44"/>
      <c r="F1693" s="44"/>
      <c r="G1693" s="44"/>
      <c r="H1693" s="34" t="s">
        <v>19</v>
      </c>
      <c r="I1693" s="51">
        <v>0.23</v>
      </c>
      <c r="J1693" s="51">
        <v>28.54</v>
      </c>
      <c r="K1693" s="51">
        <v>11.21</v>
      </c>
      <c r="L1693" s="31">
        <f t="shared" si="289"/>
        <v>39.980000000000004</v>
      </c>
      <c r="M1693" s="51">
        <v>41.58</v>
      </c>
      <c r="N1693" s="31">
        <f t="shared" ref="N1693" si="293">IFERROR(SUM(L1693,M1693),"")</f>
        <v>81.56</v>
      </c>
    </row>
    <row r="1694" spans="2:14" x14ac:dyDescent="0.2">
      <c r="B1694" s="44"/>
      <c r="C1694" s="44"/>
      <c r="D1694" s="44"/>
      <c r="E1694" s="44"/>
      <c r="F1694" s="44"/>
      <c r="G1694" s="44"/>
      <c r="H1694" s="32" t="s">
        <v>48</v>
      </c>
      <c r="I1694" s="33">
        <f>IFERROR(I1693*I1686,"")</f>
        <v>23.581900000000001</v>
      </c>
      <c r="J1694" s="33">
        <f>IFERROR(J1693*J1686,"")</f>
        <v>2130.2255999999998</v>
      </c>
      <c r="K1694" s="33">
        <f>IFERROR(K1693*K1686,"")</f>
        <v>427.54940000000005</v>
      </c>
      <c r="L1694" s="33">
        <f t="shared" si="289"/>
        <v>2581.3568999999998</v>
      </c>
      <c r="M1694" s="33">
        <f>IFERROR(M1693*M1686,"")</f>
        <v>85.23899999999999</v>
      </c>
      <c r="N1694" s="33">
        <f>IFERROR(SUM(L1694,M1694),"")</f>
        <v>2666.5958999999998</v>
      </c>
    </row>
    <row r="1695" spans="2:14" x14ac:dyDescent="0.2">
      <c r="B1695" s="44"/>
      <c r="C1695" s="44"/>
      <c r="D1695" s="44"/>
      <c r="E1695" s="44"/>
      <c r="F1695" s="44"/>
      <c r="G1695" s="44"/>
      <c r="H1695" s="34" t="s">
        <v>23</v>
      </c>
      <c r="I1695" s="51"/>
      <c r="J1695" s="51" t="str">
        <f>IFERROR(INDEX(Извещение!$J$7:$T$45,MATCH(CONCATENATE(РАСЧЕТ!B1689,"/",РАСЧЕТ!D1689,"/",РАСЧЕТ!E1689,"/",F1689,"/",H1695),Извещение!#REF!,0),3),"")</f>
        <v/>
      </c>
      <c r="K1695" s="51" t="str">
        <f>IFERROR(INDEX(Извещение!$J$7:$T$45,MATCH(CONCATENATE(РАСЧЕТ!B1689,"/",РАСЧЕТ!D1689,"/",РАСЧЕТ!E1689,"/",F1689,"/",H1695),Извещение!#REF!,0),4),"")</f>
        <v/>
      </c>
      <c r="L1695" s="31">
        <f t="shared" si="289"/>
        <v>0</v>
      </c>
      <c r="M1695" s="51" t="str">
        <f>IFERROR(INDEX(Извещение!$J$7:$T$45,MATCH(CONCATENATE(РАСЧЕТ!B1689,"/",РАСЧЕТ!D1689,"/",РАСЧЕТ!E1689,"/",F1689,"/",H1695),Извещение!#REF!,0),6),"")</f>
        <v/>
      </c>
      <c r="N1695" s="31">
        <f t="shared" ref="N1695" si="294">IFERROR(SUM(L1695,M1695),"")</f>
        <v>0</v>
      </c>
    </row>
    <row r="1696" spans="2:14" x14ac:dyDescent="0.2">
      <c r="B1696" s="44"/>
      <c r="C1696" s="44"/>
      <c r="D1696" s="44"/>
      <c r="E1696" s="44"/>
      <c r="F1696" s="44"/>
      <c r="G1696" s="44"/>
      <c r="H1696" s="32" t="s">
        <v>48</v>
      </c>
      <c r="I1696" s="33">
        <f>IFERROR(I1695*I1687,"")</f>
        <v>0</v>
      </c>
      <c r="J1696" s="33" t="str">
        <f>IFERROR(J1695*J1687,"")</f>
        <v/>
      </c>
      <c r="K1696" s="33" t="str">
        <f>IFERROR(K1695*K1687,"")</f>
        <v/>
      </c>
      <c r="L1696" s="33">
        <f t="shared" si="289"/>
        <v>0</v>
      </c>
      <c r="M1696" s="33" t="str">
        <f>IFERROR(M1695*M1687,"")</f>
        <v/>
      </c>
      <c r="N1696" s="33">
        <f>IFERROR(SUM(L1696,M1696),"")</f>
        <v>0</v>
      </c>
    </row>
    <row r="1697" spans="2:14" x14ac:dyDescent="0.2">
      <c r="B1697" s="44"/>
      <c r="C1697" s="44"/>
      <c r="D1697" s="44"/>
      <c r="E1697" s="44"/>
      <c r="F1697" s="44"/>
      <c r="G1697" s="44"/>
      <c r="H1697" s="34" t="s">
        <v>18</v>
      </c>
      <c r="I1697" s="51">
        <v>65.819999999999993</v>
      </c>
      <c r="J1697" s="51">
        <v>97.08</v>
      </c>
      <c r="K1697" s="51">
        <v>0</v>
      </c>
      <c r="L1697" s="31">
        <f t="shared" si="289"/>
        <v>162.89999999999998</v>
      </c>
      <c r="M1697" s="51">
        <v>163.29</v>
      </c>
      <c r="N1697" s="31">
        <f t="shared" ref="N1697" si="295">IFERROR(SUM(L1697,M1697),"")</f>
        <v>326.18999999999994</v>
      </c>
    </row>
    <row r="1698" spans="2:14" x14ac:dyDescent="0.2">
      <c r="B1698" s="44"/>
      <c r="C1698" s="44"/>
      <c r="D1698" s="44"/>
      <c r="E1698" s="44"/>
      <c r="F1698" s="44"/>
      <c r="G1698" s="44"/>
      <c r="H1698" s="32" t="s">
        <v>48</v>
      </c>
      <c r="I1698" s="33">
        <f>IFERROR(I1697*I1688,"")</f>
        <v>2159.5542</v>
      </c>
      <c r="J1698" s="33">
        <f>IFERROR(J1697*J1688,"")</f>
        <v>2428.9416000000001</v>
      </c>
      <c r="K1698" s="33">
        <f>IFERROR(K1697*K1688,"")</f>
        <v>0</v>
      </c>
      <c r="L1698" s="33">
        <f t="shared" si="289"/>
        <v>4588.4958000000006</v>
      </c>
      <c r="M1698" s="33">
        <f>IFERROR(M1697*M1688,"")</f>
        <v>133.89779999999999</v>
      </c>
      <c r="N1698" s="33">
        <f>IFERROR(SUM(L1698,M1698),"")</f>
        <v>4722.3936000000003</v>
      </c>
    </row>
    <row r="1699" spans="2:14" x14ac:dyDescent="0.2">
      <c r="B1699" s="44"/>
      <c r="C1699" s="44"/>
      <c r="D1699" s="44"/>
      <c r="E1699" s="44"/>
      <c r="F1699" s="44"/>
      <c r="G1699" s="44"/>
      <c r="H1699" s="35" t="s">
        <v>49</v>
      </c>
      <c r="I1699" s="36">
        <f ca="1">SUM(I1689:OFFSET(I1699,-1,0))-I1700</f>
        <v>66.609999999999673</v>
      </c>
      <c r="J1699" s="36">
        <f ca="1">SUM(J1689:OFFSET(J1699,-1,0))-J1700</f>
        <v>140.88999999999942</v>
      </c>
      <c r="K1699" s="36">
        <f ca="1">SUM(K1689:OFFSET(K1699,-1,0))-K1700</f>
        <v>14.889999999999873</v>
      </c>
      <c r="L1699" s="36">
        <f t="shared" ca="1" si="289"/>
        <v>222.38999999999896</v>
      </c>
      <c r="M1699" s="36">
        <f ca="1">SUM(M1689:OFFSET(M1699,-1,0))-M1700</f>
        <v>226.46000000000004</v>
      </c>
      <c r="N1699" s="36">
        <f t="shared" ref="N1699" ca="1" si="296">IFERROR(SUM(L1699,M1699),"")</f>
        <v>448.849999999999</v>
      </c>
    </row>
    <row r="1700" spans="2:14" x14ac:dyDescent="0.2">
      <c r="B1700" s="44"/>
      <c r="C1700" s="44"/>
      <c r="D1700" s="44"/>
      <c r="E1700" s="44"/>
      <c r="F1700" s="44"/>
      <c r="G1700" s="44"/>
      <c r="H1700" s="35" t="s">
        <v>64</v>
      </c>
      <c r="I1700" s="36">
        <f>SUMIF(H1689:H1698,"стоимость",I1689:I1698)</f>
        <v>2906.3761000000004</v>
      </c>
      <c r="J1700" s="36">
        <f>SUMIF(H1689:H1698,"стоимость",J1689:J1698)</f>
        <v>18650.1705</v>
      </c>
      <c r="K1700" s="36">
        <f>SUMIF(H1689:H1698,"стоимость",K1689:K1698)</f>
        <v>2136.0630000000001</v>
      </c>
      <c r="L1700" s="36">
        <f t="shared" si="289"/>
        <v>23692.609600000003</v>
      </c>
      <c r="M1700" s="36">
        <f>SUMIF(H1689:H1698,"стоимость",M1689:M1698)</f>
        <v>1086.8389</v>
      </c>
      <c r="N1700" s="36">
        <f>IFERROR(SUM(L1700,M1700),"")</f>
        <v>24779.448500000002</v>
      </c>
    </row>
    <row r="1701" spans="2:14" x14ac:dyDescent="0.2">
      <c r="B1701" s="52"/>
      <c r="C1701" s="52"/>
      <c r="D1701" s="52"/>
      <c r="E1701" s="52"/>
      <c r="F1701" s="52"/>
      <c r="G1701" s="53"/>
      <c r="H1701" s="37"/>
      <c r="I1701" s="37"/>
      <c r="J1701" s="37"/>
      <c r="K1701" s="37"/>
      <c r="L1701" s="38"/>
      <c r="M1701" s="37"/>
      <c r="N1701" s="37"/>
    </row>
    <row r="1702" spans="2:14" x14ac:dyDescent="0.2">
      <c r="B1702" s="130" t="s">
        <v>50</v>
      </c>
      <c r="C1702" s="130"/>
      <c r="D1702" s="130"/>
      <c r="E1702" s="130"/>
      <c r="F1702" s="100"/>
      <c r="G1702" s="29"/>
      <c r="H1702" s="29"/>
      <c r="I1702" s="29"/>
      <c r="J1702" s="37"/>
      <c r="K1702" s="37"/>
      <c r="L1702" s="38"/>
      <c r="M1702" s="37"/>
      <c r="N1702" s="37"/>
    </row>
    <row r="1703" spans="2:14" x14ac:dyDescent="0.2">
      <c r="B1703" s="119" t="s">
        <v>66</v>
      </c>
      <c r="C1703" s="119"/>
      <c r="D1703" s="119"/>
      <c r="E1703" s="119"/>
      <c r="F1703" s="119"/>
      <c r="G1703" s="119"/>
      <c r="H1703" s="119"/>
      <c r="I1703" s="119"/>
      <c r="J1703" s="37"/>
      <c r="K1703" s="37"/>
      <c r="L1703" s="38"/>
      <c r="M1703" s="37"/>
      <c r="N1703" s="37"/>
    </row>
    <row r="1704" spans="2:14" x14ac:dyDescent="0.2">
      <c r="B1704" s="119" t="s">
        <v>51</v>
      </c>
      <c r="C1704" s="119"/>
      <c r="D1704" s="119"/>
      <c r="E1704" s="119"/>
      <c r="F1704" s="119"/>
      <c r="G1704" s="119"/>
      <c r="H1704" s="119"/>
      <c r="I1704" s="119"/>
      <c r="J1704" s="37"/>
      <c r="K1704" s="37"/>
      <c r="L1704" s="38"/>
      <c r="M1704" s="37"/>
      <c r="N1704" s="37"/>
    </row>
    <row r="1705" spans="2:14" x14ac:dyDescent="0.2">
      <c r="B1705" s="119" t="s">
        <v>52</v>
      </c>
      <c r="C1705" s="119"/>
      <c r="D1705" s="119"/>
      <c r="E1705" s="119"/>
      <c r="F1705" s="119"/>
      <c r="G1705" s="119"/>
      <c r="H1705" s="119"/>
      <c r="I1705" s="119"/>
      <c r="J1705" s="37"/>
      <c r="K1705" s="37"/>
      <c r="L1705" s="38"/>
      <c r="M1705" s="37"/>
      <c r="N1705" s="37"/>
    </row>
    <row r="1706" spans="2:14" x14ac:dyDescent="0.2">
      <c r="B1706" s="119" t="s">
        <v>53</v>
      </c>
      <c r="C1706" s="119"/>
      <c r="D1706" s="119"/>
      <c r="E1706" s="119"/>
      <c r="F1706" s="119"/>
      <c r="G1706" s="119"/>
      <c r="H1706" s="119"/>
      <c r="I1706" s="119"/>
      <c r="J1706" s="37"/>
      <c r="K1706" s="37"/>
      <c r="L1706" s="38"/>
      <c r="M1706" s="37"/>
      <c r="N1706" s="37"/>
    </row>
    <row r="1707" spans="2:14" x14ac:dyDescent="0.2">
      <c r="B1707" s="119" t="s">
        <v>54</v>
      </c>
      <c r="C1707" s="119"/>
      <c r="D1707" s="119"/>
      <c r="E1707" s="119"/>
      <c r="F1707" s="119"/>
      <c r="G1707" s="119"/>
      <c r="H1707" s="119"/>
      <c r="I1707" s="119"/>
      <c r="J1707" s="29"/>
      <c r="K1707" s="29"/>
      <c r="L1707" s="29"/>
      <c r="M1707" s="29"/>
      <c r="N1707" s="29"/>
    </row>
    <row r="1708" spans="2:14" x14ac:dyDescent="0.2">
      <c r="B1708" s="119" t="s">
        <v>55</v>
      </c>
      <c r="C1708" s="119"/>
      <c r="D1708" s="119"/>
      <c r="E1708" s="119"/>
      <c r="F1708" s="119"/>
      <c r="G1708" s="119"/>
      <c r="H1708" s="119"/>
      <c r="I1708" s="119"/>
      <c r="J1708" s="29"/>
      <c r="K1708" s="29"/>
      <c r="L1708" s="29"/>
      <c r="M1708" s="29"/>
      <c r="N1708" s="29"/>
    </row>
    <row r="1709" spans="2:14" x14ac:dyDescent="0.2">
      <c r="B1709" s="119" t="s">
        <v>56</v>
      </c>
      <c r="C1709" s="119"/>
      <c r="D1709" s="119"/>
      <c r="E1709" s="119"/>
      <c r="F1709" s="119"/>
      <c r="G1709" s="119"/>
      <c r="H1709" s="119"/>
      <c r="I1709" s="119"/>
      <c r="J1709" s="29"/>
      <c r="K1709" s="29"/>
      <c r="L1709" s="29"/>
      <c r="M1709" s="29"/>
      <c r="N1709" s="29"/>
    </row>
    <row r="1710" spans="2:14" x14ac:dyDescent="0.2">
      <c r="B1710" s="119" t="s">
        <v>57</v>
      </c>
      <c r="C1710" s="119"/>
      <c r="D1710" s="119"/>
      <c r="E1710" s="119"/>
      <c r="F1710" s="119"/>
      <c r="G1710" s="119"/>
      <c r="H1710" s="119"/>
      <c r="I1710" s="119"/>
      <c r="J1710" s="29"/>
      <c r="K1710" s="29"/>
      <c r="L1710" s="29"/>
      <c r="M1710" s="29"/>
      <c r="N1710" s="29"/>
    </row>
    <row r="1711" spans="2:14" x14ac:dyDescent="0.2">
      <c r="B1711" s="98"/>
      <c r="C1711" s="98"/>
      <c r="D1711" s="98"/>
      <c r="E1711" s="98"/>
      <c r="F1711" s="98"/>
      <c r="G1711" s="98"/>
      <c r="H1711" s="98"/>
      <c r="I1711" s="98"/>
      <c r="J1711" s="29"/>
      <c r="K1711" s="29"/>
      <c r="L1711" s="29"/>
      <c r="M1711" s="29"/>
      <c r="N1711" s="29"/>
    </row>
    <row r="1712" spans="2:14" x14ac:dyDescent="0.2">
      <c r="B1712" s="29" t="s">
        <v>58</v>
      </c>
      <c r="C1712" s="29"/>
      <c r="D1712" s="29"/>
      <c r="E1712" s="29"/>
      <c r="F1712" s="29"/>
      <c r="G1712" s="29"/>
      <c r="H1712" s="29"/>
      <c r="I1712" s="29"/>
      <c r="J1712" s="29" t="s">
        <v>59</v>
      </c>
      <c r="K1712" s="29"/>
      <c r="L1712" s="29"/>
      <c r="M1712" s="29"/>
      <c r="N1712" s="29"/>
    </row>
    <row r="1713" spans="2:14" x14ac:dyDescent="0.2">
      <c r="B1713" s="56" t="s">
        <v>65</v>
      </c>
      <c r="C1713" s="56"/>
      <c r="D1713" s="29"/>
      <c r="E1713" s="29"/>
      <c r="F1713" s="29"/>
      <c r="G1713" s="29"/>
      <c r="H1713" s="29"/>
      <c r="I1713" s="29"/>
      <c r="J1713" s="56"/>
      <c r="K1713" s="56"/>
      <c r="L1713" s="56"/>
      <c r="M1713" s="29"/>
      <c r="N1713" s="29"/>
    </row>
    <row r="1714" spans="2:14" x14ac:dyDescent="0.2">
      <c r="B1714" s="40" t="s">
        <v>60</v>
      </c>
      <c r="C1714" s="29"/>
      <c r="D1714" s="29"/>
      <c r="E1714" s="29"/>
      <c r="F1714" s="29"/>
      <c r="G1714" s="29"/>
      <c r="H1714" s="29"/>
      <c r="I1714" s="29"/>
      <c r="J1714" s="29" t="s">
        <v>60</v>
      </c>
      <c r="K1714" s="29"/>
      <c r="L1714" s="29"/>
      <c r="M1714" s="29"/>
      <c r="N1714" s="29"/>
    </row>
    <row r="1715" spans="2:14" x14ac:dyDescent="0.2">
      <c r="B1715" s="29"/>
      <c r="C1715" s="29"/>
      <c r="D1715" s="29"/>
      <c r="E1715" s="29"/>
      <c r="F1715" s="29"/>
      <c r="G1715" s="29"/>
      <c r="H1715" s="29"/>
      <c r="I1715" s="29"/>
      <c r="J1715" s="29"/>
      <c r="K1715" s="29"/>
      <c r="L1715" s="29"/>
      <c r="M1715" s="29"/>
      <c r="N1715" s="29"/>
    </row>
    <row r="1716" spans="2:14" x14ac:dyDescent="0.2">
      <c r="B1716" s="56"/>
      <c r="C1716" s="56"/>
      <c r="D1716" s="29"/>
      <c r="E1716" s="29"/>
      <c r="F1716" s="29"/>
      <c r="G1716" s="29"/>
      <c r="H1716" s="29"/>
      <c r="I1716" s="29"/>
      <c r="J1716" s="56"/>
      <c r="K1716" s="56"/>
      <c r="L1716" s="56"/>
      <c r="M1716" s="29"/>
      <c r="N1716" s="29"/>
    </row>
    <row r="1717" spans="2:14" x14ac:dyDescent="0.2">
      <c r="B1717" s="101" t="s">
        <v>61</v>
      </c>
      <c r="C1717" s="29"/>
      <c r="D1717" s="29"/>
      <c r="E1717" s="29"/>
      <c r="F1717" s="29"/>
      <c r="G1717" s="29"/>
      <c r="H1717" s="29"/>
      <c r="I1717" s="29"/>
      <c r="J1717" s="120" t="s">
        <v>61</v>
      </c>
      <c r="K1717" s="120"/>
      <c r="L1717" s="120"/>
      <c r="M1717" s="29"/>
      <c r="N1717" s="29"/>
    </row>
    <row r="1718" spans="2:14" x14ac:dyDescent="0.2">
      <c r="B1718" s="29"/>
      <c r="C1718" s="29"/>
      <c r="D1718" s="29"/>
      <c r="E1718" s="29"/>
      <c r="F1718" s="29"/>
      <c r="G1718" s="29"/>
      <c r="H1718" s="29"/>
      <c r="I1718" s="29"/>
      <c r="J1718" s="29"/>
      <c r="K1718" s="29"/>
      <c r="L1718" s="29"/>
      <c r="M1718" s="29"/>
      <c r="N1718" s="29"/>
    </row>
    <row r="1719" spans="2:14" x14ac:dyDescent="0.2">
      <c r="B1719" s="98" t="s">
        <v>62</v>
      </c>
      <c r="C1719" s="29"/>
      <c r="D1719" s="29"/>
      <c r="E1719" s="29"/>
      <c r="F1719" s="29"/>
      <c r="G1719" s="29"/>
      <c r="H1719" s="29"/>
      <c r="I1719" s="29"/>
      <c r="J1719" s="29" t="s">
        <v>62</v>
      </c>
      <c r="K1719" s="29"/>
      <c r="L1719" s="29"/>
      <c r="M1719" s="29"/>
      <c r="N1719" s="29"/>
    </row>
    <row r="1721" spans="2:14" x14ac:dyDescent="0.2">
      <c r="B1721" s="29"/>
      <c r="C1721" s="29"/>
      <c r="D1721" s="29"/>
      <c r="E1721" s="29"/>
      <c r="F1721" s="29"/>
      <c r="G1721" s="29"/>
      <c r="H1721" s="29"/>
      <c r="I1721" s="29"/>
      <c r="J1721" s="29"/>
      <c r="K1721" s="29"/>
      <c r="M1721" s="29"/>
      <c r="N1721" s="88" t="s">
        <v>28</v>
      </c>
    </row>
    <row r="1722" spans="2:14" x14ac:dyDescent="0.2">
      <c r="B1722" s="29"/>
      <c r="C1722" s="29"/>
      <c r="D1722" s="29"/>
      <c r="E1722" s="29"/>
      <c r="F1722" s="29"/>
      <c r="G1722" s="29"/>
      <c r="H1722" s="29"/>
      <c r="I1722" s="29"/>
      <c r="J1722" s="29"/>
      <c r="K1722" s="29"/>
      <c r="M1722" s="29"/>
      <c r="N1722" s="88" t="s">
        <v>29</v>
      </c>
    </row>
    <row r="1723" spans="2:14" x14ac:dyDescent="0.2">
      <c r="B1723" s="29"/>
      <c r="C1723" s="29"/>
      <c r="D1723" s="29"/>
      <c r="E1723" s="29"/>
      <c r="F1723" s="29"/>
      <c r="G1723" s="29"/>
      <c r="H1723" s="29"/>
      <c r="I1723" s="29"/>
      <c r="J1723" s="29"/>
      <c r="K1723" s="29"/>
      <c r="M1723" s="29"/>
      <c r="N1723" s="88" t="s">
        <v>30</v>
      </c>
    </row>
    <row r="1724" spans="2:14" x14ac:dyDescent="0.2">
      <c r="B1724" s="29"/>
      <c r="C1724" s="29"/>
      <c r="D1724" s="29"/>
      <c r="E1724" s="29"/>
      <c r="F1724" s="29"/>
      <c r="G1724" s="29"/>
      <c r="H1724" s="29"/>
      <c r="I1724" s="29"/>
      <c r="J1724" s="29"/>
      <c r="K1724" s="29"/>
      <c r="L1724" s="29"/>
      <c r="M1724" s="29"/>
      <c r="N1724" s="29"/>
    </row>
    <row r="1725" spans="2:14" x14ac:dyDescent="0.2">
      <c r="B1725" s="29"/>
      <c r="C1725" s="131" t="s">
        <v>31</v>
      </c>
      <c r="D1725" s="131"/>
      <c r="E1725" s="131"/>
      <c r="F1725" s="131"/>
      <c r="G1725" s="131"/>
      <c r="H1725" s="131"/>
      <c r="I1725" s="131"/>
      <c r="J1725" s="131"/>
      <c r="K1725" s="131"/>
      <c r="L1725" s="131"/>
      <c r="M1725" s="29"/>
      <c r="N1725" s="29"/>
    </row>
    <row r="1726" spans="2:14" x14ac:dyDescent="0.2">
      <c r="B1726" s="29"/>
      <c r="C1726" s="131" t="s">
        <v>32</v>
      </c>
      <c r="D1726" s="131"/>
      <c r="E1726" s="131"/>
      <c r="F1726" s="131"/>
      <c r="G1726" s="131"/>
      <c r="H1726" s="131"/>
      <c r="I1726" s="131"/>
      <c r="J1726" s="131"/>
      <c r="K1726" s="131"/>
      <c r="L1726" s="131"/>
      <c r="M1726" s="29"/>
      <c r="N1726" s="29"/>
    </row>
    <row r="1727" spans="2:14" x14ac:dyDescent="0.2">
      <c r="B1727" s="29">
        <v>34</v>
      </c>
      <c r="C1727" s="99"/>
      <c r="D1727" s="99"/>
      <c r="E1727" s="99"/>
      <c r="F1727" s="99"/>
      <c r="G1727" s="99"/>
      <c r="H1727" s="99"/>
      <c r="I1727" s="99"/>
      <c r="J1727" s="99"/>
      <c r="K1727" s="99"/>
      <c r="L1727" s="131" t="s">
        <v>33</v>
      </c>
      <c r="M1727" s="131"/>
      <c r="N1727" s="131"/>
    </row>
    <row r="1728" spans="2:14" x14ac:dyDescent="0.2">
      <c r="B1728" s="29"/>
      <c r="C1728" s="99"/>
      <c r="D1728" s="99"/>
      <c r="E1728" s="99"/>
      <c r="F1728" s="99"/>
      <c r="G1728" s="99"/>
      <c r="H1728" s="99"/>
      <c r="I1728" s="99"/>
      <c r="J1728" s="99"/>
      <c r="K1728" s="99"/>
      <c r="L1728" s="99"/>
      <c r="M1728" s="99"/>
      <c r="N1728" s="99"/>
    </row>
    <row r="1729" spans="2:14" x14ac:dyDescent="0.2">
      <c r="B1729" s="29" t="s">
        <v>34</v>
      </c>
      <c r="C1729" s="99"/>
      <c r="D1729" s="99"/>
      <c r="E1729" s="99"/>
      <c r="F1729" s="99"/>
      <c r="G1729" s="99"/>
      <c r="H1729" s="99"/>
      <c r="I1729" s="99"/>
      <c r="J1729" s="99"/>
      <c r="K1729" s="99"/>
      <c r="L1729" s="99"/>
      <c r="M1729" s="99"/>
      <c r="N1729" s="99"/>
    </row>
    <row r="1730" spans="2:14" x14ac:dyDescent="0.2">
      <c r="B1730" s="29" t="s">
        <v>35</v>
      </c>
      <c r="C1730" s="99"/>
      <c r="D1730" s="99"/>
      <c r="E1730" s="99"/>
      <c r="F1730" s="99"/>
      <c r="G1730" s="99"/>
      <c r="H1730" s="99"/>
      <c r="I1730" s="99"/>
      <c r="J1730" s="99"/>
      <c r="K1730" s="99"/>
      <c r="L1730" s="99"/>
      <c r="M1730" s="99"/>
      <c r="N1730" s="99"/>
    </row>
    <row r="1731" spans="2:14" x14ac:dyDescent="0.2">
      <c r="B1731" s="29" t="s">
        <v>276</v>
      </c>
      <c r="C1731" s="99"/>
      <c r="D1731" s="99"/>
      <c r="E1731" s="99"/>
      <c r="F1731" s="99"/>
      <c r="G1731" s="99"/>
      <c r="H1731" s="99"/>
      <c r="I1731" s="99"/>
      <c r="J1731" s="99"/>
      <c r="K1731" s="99"/>
      <c r="L1731" s="99"/>
      <c r="M1731" s="99"/>
      <c r="N1731" s="99"/>
    </row>
    <row r="1732" spans="2:14" x14ac:dyDescent="0.2">
      <c r="B1732" s="29"/>
      <c r="C1732" s="99"/>
      <c r="D1732" s="99"/>
      <c r="E1732" s="99"/>
      <c r="F1732" s="99"/>
      <c r="G1732" s="99"/>
      <c r="H1732" s="99"/>
      <c r="I1732" s="99"/>
      <c r="J1732" s="99"/>
      <c r="K1732" s="99"/>
      <c r="L1732" s="99"/>
      <c r="M1732" s="99"/>
      <c r="N1732" s="99"/>
    </row>
    <row r="1733" spans="2:14" x14ac:dyDescent="0.2">
      <c r="B1733" s="29"/>
      <c r="C1733" s="29"/>
      <c r="D1733" s="29"/>
      <c r="E1733" s="29"/>
      <c r="F1733" s="29"/>
      <c r="G1733" s="29"/>
      <c r="H1733" s="29"/>
      <c r="I1733" s="29"/>
      <c r="J1733" s="29"/>
      <c r="K1733" s="29"/>
      <c r="L1733" s="29"/>
      <c r="M1733" s="29"/>
      <c r="N1733" s="29"/>
    </row>
    <row r="1734" spans="2:14" x14ac:dyDescent="0.2">
      <c r="B1734" s="132" t="s">
        <v>25</v>
      </c>
      <c r="C1734" s="134" t="s">
        <v>36</v>
      </c>
      <c r="D1734" s="136" t="s">
        <v>37</v>
      </c>
      <c r="E1734" s="136" t="s">
        <v>38</v>
      </c>
      <c r="F1734" s="136" t="s">
        <v>63</v>
      </c>
      <c r="G1734" s="136" t="s">
        <v>39</v>
      </c>
      <c r="H1734" s="136" t="s">
        <v>8</v>
      </c>
      <c r="I1734" s="137" t="s">
        <v>40</v>
      </c>
      <c r="J1734" s="137"/>
      <c r="K1734" s="137"/>
      <c r="L1734" s="137"/>
      <c r="M1734" s="138" t="s">
        <v>41</v>
      </c>
      <c r="N1734" s="139" t="s">
        <v>42</v>
      </c>
    </row>
    <row r="1735" spans="2:14" x14ac:dyDescent="0.2">
      <c r="B1735" s="133"/>
      <c r="C1735" s="135"/>
      <c r="D1735" s="136"/>
      <c r="E1735" s="136"/>
      <c r="F1735" s="136"/>
      <c r="G1735" s="136"/>
      <c r="H1735" s="136"/>
      <c r="I1735" s="44" t="s">
        <v>43</v>
      </c>
      <c r="J1735" s="44" t="s">
        <v>44</v>
      </c>
      <c r="K1735" s="44" t="s">
        <v>45</v>
      </c>
      <c r="L1735" s="44" t="s">
        <v>46</v>
      </c>
      <c r="M1735" s="138"/>
      <c r="N1735" s="140"/>
    </row>
    <row r="1736" spans="2:14" x14ac:dyDescent="0.2">
      <c r="B1736" s="121" t="s">
        <v>274</v>
      </c>
      <c r="C1736" s="122"/>
      <c r="D1736" s="122"/>
      <c r="E1736" s="122"/>
      <c r="F1736" s="122"/>
      <c r="G1736" s="123"/>
      <c r="H1736" s="45" t="s">
        <v>17</v>
      </c>
      <c r="I1736" s="46">
        <v>172.66</v>
      </c>
      <c r="J1736" s="46">
        <v>123.04</v>
      </c>
      <c r="K1736" s="46">
        <v>62.34</v>
      </c>
      <c r="L1736" s="46"/>
      <c r="M1736" s="46">
        <v>9.84</v>
      </c>
      <c r="N1736" s="46"/>
    </row>
    <row r="1737" spans="2:14" x14ac:dyDescent="0.2">
      <c r="B1737" s="124"/>
      <c r="C1737" s="125"/>
      <c r="D1737" s="125"/>
      <c r="E1737" s="125"/>
      <c r="F1737" s="125"/>
      <c r="G1737" s="126"/>
      <c r="H1737" s="45" t="s">
        <v>22</v>
      </c>
      <c r="I1737" s="46">
        <v>1291.5</v>
      </c>
      <c r="J1737" s="46">
        <v>922.79</v>
      </c>
      <c r="K1737" s="46">
        <v>464.27</v>
      </c>
      <c r="L1737" s="46"/>
      <c r="M1737" s="46">
        <v>40.19</v>
      </c>
      <c r="N1737" s="46"/>
    </row>
    <row r="1738" spans="2:14" x14ac:dyDescent="0.2">
      <c r="B1738" s="124"/>
      <c r="C1738" s="125"/>
      <c r="D1738" s="125"/>
      <c r="E1738" s="125"/>
      <c r="F1738" s="125"/>
      <c r="G1738" s="126"/>
      <c r="H1738" s="45" t="s">
        <v>19</v>
      </c>
      <c r="I1738" s="46">
        <v>102.53</v>
      </c>
      <c r="J1738" s="46">
        <v>74.64</v>
      </c>
      <c r="K1738" s="46">
        <v>38.14</v>
      </c>
      <c r="L1738" s="46"/>
      <c r="M1738" s="46">
        <v>2.0499999999999998</v>
      </c>
      <c r="N1738" s="46"/>
    </row>
    <row r="1739" spans="2:14" x14ac:dyDescent="0.2">
      <c r="B1739" s="124"/>
      <c r="C1739" s="125"/>
      <c r="D1739" s="125"/>
      <c r="E1739" s="125"/>
      <c r="F1739" s="125"/>
      <c r="G1739" s="126"/>
      <c r="H1739" s="45" t="s">
        <v>23</v>
      </c>
      <c r="I1739" s="46">
        <v>102.53</v>
      </c>
      <c r="J1739" s="46">
        <v>74.64</v>
      </c>
      <c r="K1739" s="46">
        <v>38.14</v>
      </c>
      <c r="L1739" s="46"/>
      <c r="M1739" s="46">
        <v>2.0499999999999998</v>
      </c>
      <c r="N1739" s="46"/>
    </row>
    <row r="1740" spans="2:14" x14ac:dyDescent="0.2">
      <c r="B1740" s="127"/>
      <c r="C1740" s="128"/>
      <c r="D1740" s="128"/>
      <c r="E1740" s="128"/>
      <c r="F1740" s="128"/>
      <c r="G1740" s="129"/>
      <c r="H1740" s="45" t="s">
        <v>18</v>
      </c>
      <c r="I1740" s="46">
        <v>32.81</v>
      </c>
      <c r="J1740" s="46">
        <v>25.02</v>
      </c>
      <c r="K1740" s="46">
        <v>12.71</v>
      </c>
      <c r="L1740" s="46"/>
      <c r="M1740" s="46">
        <v>0.82</v>
      </c>
      <c r="N1740" s="46"/>
    </row>
    <row r="1741" spans="2:14" x14ac:dyDescent="0.2">
      <c r="B1741" s="47" t="s">
        <v>254</v>
      </c>
      <c r="C1741" s="44" t="s">
        <v>47</v>
      </c>
      <c r="D1741" s="47">
        <v>80</v>
      </c>
      <c r="E1741" s="47">
        <v>40</v>
      </c>
      <c r="F1741" s="47">
        <v>2</v>
      </c>
      <c r="G1741" s="48">
        <v>1.2</v>
      </c>
      <c r="H1741" s="49" t="s">
        <v>17</v>
      </c>
      <c r="I1741" s="50">
        <v>0</v>
      </c>
      <c r="J1741" s="50">
        <v>0</v>
      </c>
      <c r="K1741" s="50">
        <v>0</v>
      </c>
      <c r="L1741" s="31">
        <f>IFERROR(SUM(I1741,J1741,K1741),"")</f>
        <v>0</v>
      </c>
      <c r="M1741" s="51">
        <v>0</v>
      </c>
      <c r="N1741" s="31">
        <f>IFERROR(SUM(L1741,M1741),"")</f>
        <v>0</v>
      </c>
    </row>
    <row r="1742" spans="2:14" x14ac:dyDescent="0.2">
      <c r="B1742" s="44"/>
      <c r="C1742" s="44"/>
      <c r="D1742" s="44"/>
      <c r="E1742" s="44"/>
      <c r="F1742" s="44"/>
      <c r="G1742" s="44"/>
      <c r="H1742" s="32" t="s">
        <v>48</v>
      </c>
      <c r="I1742" s="33">
        <f>IFERROR(I1741*I1736,"")</f>
        <v>0</v>
      </c>
      <c r="J1742" s="33">
        <f t="shared" ref="J1742:K1742" si="297">IFERROR(J1741*J1736,"")</f>
        <v>0</v>
      </c>
      <c r="K1742" s="33">
        <f t="shared" si="297"/>
        <v>0</v>
      </c>
      <c r="L1742" s="33">
        <f>IFERROR(SUM(I1742,J1742,K1742),"")</f>
        <v>0</v>
      </c>
      <c r="M1742" s="33">
        <f>IFERROR(M1741*M1736,"")</f>
        <v>0</v>
      </c>
      <c r="N1742" s="33">
        <f>IFERROR(SUM(L1742,M1742),"")</f>
        <v>0</v>
      </c>
    </row>
    <row r="1743" spans="2:14" x14ac:dyDescent="0.2">
      <c r="B1743" s="44"/>
      <c r="C1743" s="44"/>
      <c r="D1743" s="44"/>
      <c r="E1743" s="44"/>
      <c r="F1743" s="44"/>
      <c r="G1743" s="44"/>
      <c r="H1743" s="49" t="s">
        <v>22</v>
      </c>
      <c r="I1743" s="50">
        <v>0.56000000000000005</v>
      </c>
      <c r="J1743" s="50">
        <v>14.21</v>
      </c>
      <c r="K1743" s="50">
        <v>3.05</v>
      </c>
      <c r="L1743" s="31">
        <f t="shared" ref="L1743:L1752" si="298">IFERROR(SUM(I1743,J1743,K1743),"")</f>
        <v>17.82</v>
      </c>
      <c r="M1743" s="51">
        <v>21.62</v>
      </c>
      <c r="N1743" s="31">
        <f t="shared" ref="N1743" si="299">IFERROR(SUM(L1743,M1743),"")</f>
        <v>39.44</v>
      </c>
    </row>
    <row r="1744" spans="2:14" x14ac:dyDescent="0.2">
      <c r="B1744" s="44"/>
      <c r="C1744" s="44"/>
      <c r="D1744" s="44"/>
      <c r="E1744" s="44"/>
      <c r="F1744" s="44"/>
      <c r="G1744" s="44"/>
      <c r="H1744" s="32" t="s">
        <v>48</v>
      </c>
      <c r="I1744" s="33">
        <f>IFERROR(I1743*I1737,"")</f>
        <v>723.24000000000012</v>
      </c>
      <c r="J1744" s="33">
        <f t="shared" ref="J1744:K1744" si="300">IFERROR(J1743*J1737,"")</f>
        <v>13112.8459</v>
      </c>
      <c r="K1744" s="33">
        <f t="shared" si="300"/>
        <v>1416.0234999999998</v>
      </c>
      <c r="L1744" s="33">
        <f t="shared" si="298"/>
        <v>15252.109399999999</v>
      </c>
      <c r="M1744" s="33">
        <f t="shared" ref="M1744" si="301">IFERROR(M1743*M1737,"")</f>
        <v>868.90779999999995</v>
      </c>
      <c r="N1744" s="33">
        <f>IFERROR(SUM(L1744,M1744),"")</f>
        <v>16121.017199999998</v>
      </c>
    </row>
    <row r="1745" spans="2:14" x14ac:dyDescent="0.2">
      <c r="B1745" s="44"/>
      <c r="C1745" s="44"/>
      <c r="D1745" s="44"/>
      <c r="E1745" s="44"/>
      <c r="F1745" s="44"/>
      <c r="G1745" s="44"/>
      <c r="H1745" s="34" t="s">
        <v>19</v>
      </c>
      <c r="I1745" s="51">
        <v>0.19</v>
      </c>
      <c r="J1745" s="51">
        <v>23.54</v>
      </c>
      <c r="K1745" s="51">
        <v>7.71</v>
      </c>
      <c r="L1745" s="31">
        <f t="shared" si="298"/>
        <v>31.44</v>
      </c>
      <c r="M1745" s="51">
        <v>35.24</v>
      </c>
      <c r="N1745" s="31">
        <f t="shared" ref="N1745" si="302">IFERROR(SUM(L1745,M1745),"")</f>
        <v>66.680000000000007</v>
      </c>
    </row>
    <row r="1746" spans="2:14" x14ac:dyDescent="0.2">
      <c r="B1746" s="44"/>
      <c r="C1746" s="44"/>
      <c r="D1746" s="44"/>
      <c r="E1746" s="44"/>
      <c r="F1746" s="44"/>
      <c r="G1746" s="44"/>
      <c r="H1746" s="32" t="s">
        <v>48</v>
      </c>
      <c r="I1746" s="33">
        <f>IFERROR(I1745*I1738,"")</f>
        <v>19.480699999999999</v>
      </c>
      <c r="J1746" s="33">
        <f>IFERROR(J1745*J1738,"")</f>
        <v>1757.0255999999999</v>
      </c>
      <c r="K1746" s="33">
        <f>IFERROR(K1745*K1738,"")</f>
        <v>294.05939999999998</v>
      </c>
      <c r="L1746" s="33">
        <f t="shared" si="298"/>
        <v>2070.5657000000001</v>
      </c>
      <c r="M1746" s="33">
        <f>IFERROR(M1745*M1738,"")</f>
        <v>72.242000000000004</v>
      </c>
      <c r="N1746" s="33">
        <f>IFERROR(SUM(L1746,M1746),"")</f>
        <v>2142.8077000000003</v>
      </c>
    </row>
    <row r="1747" spans="2:14" x14ac:dyDescent="0.2">
      <c r="B1747" s="44"/>
      <c r="C1747" s="44"/>
      <c r="D1747" s="44"/>
      <c r="E1747" s="44"/>
      <c r="F1747" s="44"/>
      <c r="G1747" s="44"/>
      <c r="H1747" s="34" t="s">
        <v>23</v>
      </c>
      <c r="I1747" s="51"/>
      <c r="J1747" s="51" t="str">
        <f>IFERROR(INDEX(Извещение!$J$7:$T$45,MATCH(CONCATENATE(РАСЧЕТ!B1741,"/",РАСЧЕТ!D1741,"/",РАСЧЕТ!E1741,"/",F1741,"/",H1747),Извещение!#REF!,0),3),"")</f>
        <v/>
      </c>
      <c r="K1747" s="51" t="str">
        <f>IFERROR(INDEX(Извещение!$J$7:$T$45,MATCH(CONCATENATE(РАСЧЕТ!B1741,"/",РАСЧЕТ!D1741,"/",РАСЧЕТ!E1741,"/",F1741,"/",H1747),Извещение!#REF!,0),4),"")</f>
        <v/>
      </c>
      <c r="L1747" s="31">
        <f t="shared" si="298"/>
        <v>0</v>
      </c>
      <c r="M1747" s="51" t="str">
        <f>IFERROR(INDEX(Извещение!$J$7:$T$45,MATCH(CONCATENATE(РАСЧЕТ!B1741,"/",РАСЧЕТ!D1741,"/",РАСЧЕТ!E1741,"/",F1741,"/",H1747),Извещение!#REF!,0),6),"")</f>
        <v/>
      </c>
      <c r="N1747" s="31">
        <f t="shared" ref="N1747" si="303">IFERROR(SUM(L1747,M1747),"")</f>
        <v>0</v>
      </c>
    </row>
    <row r="1748" spans="2:14" x14ac:dyDescent="0.2">
      <c r="B1748" s="44"/>
      <c r="C1748" s="44"/>
      <c r="D1748" s="44"/>
      <c r="E1748" s="44"/>
      <c r="F1748" s="44"/>
      <c r="G1748" s="44"/>
      <c r="H1748" s="32" t="s">
        <v>48</v>
      </c>
      <c r="I1748" s="33">
        <f>IFERROR(I1747*I1739,"")</f>
        <v>0</v>
      </c>
      <c r="J1748" s="33" t="str">
        <f>IFERROR(J1747*J1739,"")</f>
        <v/>
      </c>
      <c r="K1748" s="33" t="str">
        <f>IFERROR(K1747*K1739,"")</f>
        <v/>
      </c>
      <c r="L1748" s="33">
        <f t="shared" si="298"/>
        <v>0</v>
      </c>
      <c r="M1748" s="33" t="str">
        <f>IFERROR(M1747*M1739,"")</f>
        <v/>
      </c>
      <c r="N1748" s="33">
        <f>IFERROR(SUM(L1748,M1748),"")</f>
        <v>0</v>
      </c>
    </row>
    <row r="1749" spans="2:14" x14ac:dyDescent="0.2">
      <c r="B1749" s="44"/>
      <c r="C1749" s="44"/>
      <c r="D1749" s="44"/>
      <c r="E1749" s="44"/>
      <c r="F1749" s="44"/>
      <c r="G1749" s="44"/>
      <c r="H1749" s="34" t="s">
        <v>18</v>
      </c>
      <c r="I1749" s="51">
        <v>13.1</v>
      </c>
      <c r="J1749" s="51">
        <v>38.81</v>
      </c>
      <c r="K1749" s="51">
        <v>4.0999999999999996</v>
      </c>
      <c r="L1749" s="31">
        <f t="shared" si="298"/>
        <v>56.010000000000005</v>
      </c>
      <c r="M1749" s="51">
        <v>62.73</v>
      </c>
      <c r="N1749" s="31">
        <f t="shared" ref="N1749" si="304">IFERROR(SUM(L1749,M1749),"")</f>
        <v>118.74000000000001</v>
      </c>
    </row>
    <row r="1750" spans="2:14" x14ac:dyDescent="0.2">
      <c r="B1750" s="44"/>
      <c r="C1750" s="44"/>
      <c r="D1750" s="44"/>
      <c r="E1750" s="44"/>
      <c r="F1750" s="44"/>
      <c r="G1750" s="44"/>
      <c r="H1750" s="32" t="s">
        <v>48</v>
      </c>
      <c r="I1750" s="33">
        <f>IFERROR(I1749*I1740,"")</f>
        <v>429.81100000000004</v>
      </c>
      <c r="J1750" s="33">
        <f>IFERROR(J1749*J1740,"")</f>
        <v>971.02620000000002</v>
      </c>
      <c r="K1750" s="33">
        <f>IFERROR(K1749*K1740,"")</f>
        <v>52.110999999999997</v>
      </c>
      <c r="L1750" s="33">
        <f t="shared" si="298"/>
        <v>1452.9482</v>
      </c>
      <c r="M1750" s="33">
        <f>IFERROR(M1749*M1740,"")</f>
        <v>51.438599999999994</v>
      </c>
      <c r="N1750" s="33">
        <f>IFERROR(SUM(L1750,M1750),"")</f>
        <v>1504.3868</v>
      </c>
    </row>
    <row r="1751" spans="2:14" x14ac:dyDescent="0.2">
      <c r="B1751" s="44"/>
      <c r="C1751" s="44"/>
      <c r="D1751" s="44"/>
      <c r="E1751" s="44"/>
      <c r="F1751" s="44"/>
      <c r="G1751" s="44"/>
      <c r="H1751" s="35" t="s">
        <v>49</v>
      </c>
      <c r="I1751" s="36">
        <f ca="1">SUM(I1741:OFFSET(I1751,-1,0))-I1752</f>
        <v>13.850000000000136</v>
      </c>
      <c r="J1751" s="36">
        <f ca="1">SUM(J1741:OFFSET(J1751,-1,0))-J1752</f>
        <v>76.559999999999491</v>
      </c>
      <c r="K1751" s="36">
        <f ca="1">SUM(K1741:OFFSET(K1751,-1,0))-K1752</f>
        <v>14.859999999999673</v>
      </c>
      <c r="L1751" s="36">
        <f t="shared" ca="1" si="298"/>
        <v>105.2699999999993</v>
      </c>
      <c r="M1751" s="36">
        <f ca="1">SUM(M1741:OFFSET(M1751,-1,0))-M1752</f>
        <v>119.58999999999992</v>
      </c>
      <c r="N1751" s="36">
        <f t="shared" ref="N1751" ca="1" si="305">IFERROR(SUM(L1751,M1751),"")</f>
        <v>224.85999999999922</v>
      </c>
    </row>
    <row r="1752" spans="2:14" x14ac:dyDescent="0.2">
      <c r="B1752" s="44"/>
      <c r="C1752" s="44"/>
      <c r="D1752" s="44"/>
      <c r="E1752" s="44"/>
      <c r="F1752" s="44"/>
      <c r="G1752" s="44"/>
      <c r="H1752" s="35" t="s">
        <v>64</v>
      </c>
      <c r="I1752" s="36">
        <f>SUMIF(H1741:H1750,"стоимость",I1741:I1750)</f>
        <v>1172.5317</v>
      </c>
      <c r="J1752" s="36">
        <f>SUMIF(H1741:H1750,"стоимость",J1741:J1750)</f>
        <v>15840.897700000001</v>
      </c>
      <c r="K1752" s="36">
        <f>SUMIF(H1741:H1750,"стоимость",K1741:K1750)</f>
        <v>1762.1939</v>
      </c>
      <c r="L1752" s="36">
        <f t="shared" si="298"/>
        <v>18775.623299999999</v>
      </c>
      <c r="M1752" s="36">
        <f>SUMIF(H1741:H1750,"стоимость",M1741:M1750)</f>
        <v>992.58839999999987</v>
      </c>
      <c r="N1752" s="36">
        <f>IFERROR(SUM(L1752,M1752),"")</f>
        <v>19768.2117</v>
      </c>
    </row>
    <row r="1753" spans="2:14" x14ac:dyDescent="0.2">
      <c r="B1753" s="52"/>
      <c r="C1753" s="52"/>
      <c r="D1753" s="52"/>
      <c r="E1753" s="52"/>
      <c r="F1753" s="52"/>
      <c r="G1753" s="53"/>
      <c r="H1753" s="37"/>
      <c r="I1753" s="37"/>
      <c r="J1753" s="37"/>
      <c r="K1753" s="37"/>
      <c r="L1753" s="38"/>
      <c r="M1753" s="37"/>
      <c r="N1753" s="37"/>
    </row>
    <row r="1754" spans="2:14" x14ac:dyDescent="0.2">
      <c r="B1754" s="130" t="s">
        <v>50</v>
      </c>
      <c r="C1754" s="130"/>
      <c r="D1754" s="130"/>
      <c r="E1754" s="130"/>
      <c r="F1754" s="100"/>
      <c r="G1754" s="29"/>
      <c r="H1754" s="29"/>
      <c r="I1754" s="29"/>
      <c r="J1754" s="37"/>
      <c r="K1754" s="37"/>
      <c r="L1754" s="38"/>
      <c r="M1754" s="37"/>
      <c r="N1754" s="37"/>
    </row>
    <row r="1755" spans="2:14" x14ac:dyDescent="0.2">
      <c r="B1755" s="119" t="s">
        <v>66</v>
      </c>
      <c r="C1755" s="119"/>
      <c r="D1755" s="119"/>
      <c r="E1755" s="119"/>
      <c r="F1755" s="119"/>
      <c r="G1755" s="119"/>
      <c r="H1755" s="119"/>
      <c r="I1755" s="119"/>
      <c r="J1755" s="37"/>
      <c r="K1755" s="37"/>
      <c r="L1755" s="38"/>
      <c r="M1755" s="37"/>
      <c r="N1755" s="37"/>
    </row>
    <row r="1756" spans="2:14" x14ac:dyDescent="0.2">
      <c r="B1756" s="119" t="s">
        <v>51</v>
      </c>
      <c r="C1756" s="119"/>
      <c r="D1756" s="119"/>
      <c r="E1756" s="119"/>
      <c r="F1756" s="119"/>
      <c r="G1756" s="119"/>
      <c r="H1756" s="119"/>
      <c r="I1756" s="119"/>
      <c r="J1756" s="37"/>
      <c r="K1756" s="37"/>
      <c r="L1756" s="38"/>
      <c r="M1756" s="37"/>
      <c r="N1756" s="37"/>
    </row>
    <row r="1757" spans="2:14" x14ac:dyDescent="0.2">
      <c r="B1757" s="119" t="s">
        <v>52</v>
      </c>
      <c r="C1757" s="119"/>
      <c r="D1757" s="119"/>
      <c r="E1757" s="119"/>
      <c r="F1757" s="119"/>
      <c r="G1757" s="119"/>
      <c r="H1757" s="119"/>
      <c r="I1757" s="119"/>
      <c r="J1757" s="37"/>
      <c r="K1757" s="37"/>
      <c r="L1757" s="38"/>
      <c r="M1757" s="37"/>
      <c r="N1757" s="37"/>
    </row>
    <row r="1758" spans="2:14" x14ac:dyDescent="0.2">
      <c r="B1758" s="119" t="s">
        <v>53</v>
      </c>
      <c r="C1758" s="119"/>
      <c r="D1758" s="119"/>
      <c r="E1758" s="119"/>
      <c r="F1758" s="119"/>
      <c r="G1758" s="119"/>
      <c r="H1758" s="119"/>
      <c r="I1758" s="119"/>
      <c r="J1758" s="37"/>
      <c r="K1758" s="37"/>
      <c r="L1758" s="38"/>
      <c r="M1758" s="37"/>
      <c r="N1758" s="37"/>
    </row>
    <row r="1759" spans="2:14" x14ac:dyDescent="0.2">
      <c r="B1759" s="119" t="s">
        <v>54</v>
      </c>
      <c r="C1759" s="119"/>
      <c r="D1759" s="119"/>
      <c r="E1759" s="119"/>
      <c r="F1759" s="119"/>
      <c r="G1759" s="119"/>
      <c r="H1759" s="119"/>
      <c r="I1759" s="119"/>
      <c r="J1759" s="29"/>
      <c r="K1759" s="29"/>
      <c r="L1759" s="29"/>
      <c r="M1759" s="29"/>
      <c r="N1759" s="29"/>
    </row>
    <row r="1760" spans="2:14" x14ac:dyDescent="0.2">
      <c r="B1760" s="119" t="s">
        <v>55</v>
      </c>
      <c r="C1760" s="119"/>
      <c r="D1760" s="119"/>
      <c r="E1760" s="119"/>
      <c r="F1760" s="119"/>
      <c r="G1760" s="119"/>
      <c r="H1760" s="119"/>
      <c r="I1760" s="119"/>
      <c r="J1760" s="29"/>
      <c r="K1760" s="29"/>
      <c r="L1760" s="29"/>
      <c r="M1760" s="29"/>
      <c r="N1760" s="29"/>
    </row>
    <row r="1761" spans="2:14" x14ac:dyDescent="0.2">
      <c r="B1761" s="119" t="s">
        <v>56</v>
      </c>
      <c r="C1761" s="119"/>
      <c r="D1761" s="119"/>
      <c r="E1761" s="119"/>
      <c r="F1761" s="119"/>
      <c r="G1761" s="119"/>
      <c r="H1761" s="119"/>
      <c r="I1761" s="119"/>
      <c r="J1761" s="29"/>
      <c r="K1761" s="29"/>
      <c r="L1761" s="29"/>
      <c r="M1761" s="29"/>
      <c r="N1761" s="29"/>
    </row>
    <row r="1762" spans="2:14" x14ac:dyDescent="0.2">
      <c r="B1762" s="119" t="s">
        <v>57</v>
      </c>
      <c r="C1762" s="119"/>
      <c r="D1762" s="119"/>
      <c r="E1762" s="119"/>
      <c r="F1762" s="119"/>
      <c r="G1762" s="119"/>
      <c r="H1762" s="119"/>
      <c r="I1762" s="119"/>
      <c r="J1762" s="29"/>
      <c r="K1762" s="29"/>
      <c r="L1762" s="29"/>
      <c r="M1762" s="29"/>
      <c r="N1762" s="29"/>
    </row>
    <row r="1763" spans="2:14" x14ac:dyDescent="0.2">
      <c r="B1763" s="98"/>
      <c r="C1763" s="98"/>
      <c r="D1763" s="98"/>
      <c r="E1763" s="98"/>
      <c r="F1763" s="98"/>
      <c r="G1763" s="98"/>
      <c r="H1763" s="98"/>
      <c r="I1763" s="98"/>
      <c r="J1763" s="29"/>
      <c r="K1763" s="29"/>
      <c r="L1763" s="29"/>
      <c r="M1763" s="29"/>
      <c r="N1763" s="29"/>
    </row>
    <row r="1764" spans="2:14" x14ac:dyDescent="0.2">
      <c r="B1764" s="29" t="s">
        <v>58</v>
      </c>
      <c r="C1764" s="29"/>
      <c r="D1764" s="29"/>
      <c r="E1764" s="29"/>
      <c r="F1764" s="29"/>
      <c r="G1764" s="29"/>
      <c r="H1764" s="29"/>
      <c r="I1764" s="29"/>
      <c r="J1764" s="29" t="s">
        <v>59</v>
      </c>
      <c r="K1764" s="29"/>
      <c r="L1764" s="29"/>
      <c r="M1764" s="29"/>
      <c r="N1764" s="29"/>
    </row>
    <row r="1765" spans="2:14" x14ac:dyDescent="0.2">
      <c r="B1765" s="56" t="s">
        <v>65</v>
      </c>
      <c r="C1765" s="56"/>
      <c r="D1765" s="29"/>
      <c r="E1765" s="29"/>
      <c r="F1765" s="29"/>
      <c r="G1765" s="29"/>
      <c r="H1765" s="29"/>
      <c r="I1765" s="29"/>
      <c r="J1765" s="56"/>
      <c r="K1765" s="56"/>
      <c r="L1765" s="56"/>
      <c r="M1765" s="29"/>
      <c r="N1765" s="29"/>
    </row>
    <row r="1766" spans="2:14" x14ac:dyDescent="0.2">
      <c r="B1766" s="40" t="s">
        <v>60</v>
      </c>
      <c r="C1766" s="29"/>
      <c r="D1766" s="29"/>
      <c r="E1766" s="29"/>
      <c r="F1766" s="29"/>
      <c r="G1766" s="29"/>
      <c r="H1766" s="29"/>
      <c r="I1766" s="29"/>
      <c r="J1766" s="29" t="s">
        <v>60</v>
      </c>
      <c r="K1766" s="29"/>
      <c r="L1766" s="29"/>
      <c r="M1766" s="29"/>
      <c r="N1766" s="29"/>
    </row>
    <row r="1767" spans="2:14" x14ac:dyDescent="0.2">
      <c r="B1767" s="29"/>
      <c r="C1767" s="29"/>
      <c r="D1767" s="29"/>
      <c r="E1767" s="29"/>
      <c r="F1767" s="29"/>
      <c r="G1767" s="29"/>
      <c r="H1767" s="29"/>
      <c r="I1767" s="29"/>
      <c r="J1767" s="29"/>
      <c r="K1767" s="29"/>
      <c r="L1767" s="29"/>
      <c r="M1767" s="29"/>
      <c r="N1767" s="29"/>
    </row>
    <row r="1768" spans="2:14" x14ac:dyDescent="0.2">
      <c r="B1768" s="56"/>
      <c r="C1768" s="56"/>
      <c r="D1768" s="29"/>
      <c r="E1768" s="29"/>
      <c r="F1768" s="29"/>
      <c r="G1768" s="29"/>
      <c r="H1768" s="29"/>
      <c r="I1768" s="29"/>
      <c r="J1768" s="56"/>
      <c r="K1768" s="56"/>
      <c r="L1768" s="56"/>
      <c r="M1768" s="29"/>
      <c r="N1768" s="29"/>
    </row>
    <row r="1769" spans="2:14" x14ac:dyDescent="0.2">
      <c r="B1769" s="101" t="s">
        <v>61</v>
      </c>
      <c r="C1769" s="29"/>
      <c r="D1769" s="29"/>
      <c r="E1769" s="29"/>
      <c r="F1769" s="29"/>
      <c r="G1769" s="29"/>
      <c r="H1769" s="29"/>
      <c r="I1769" s="29"/>
      <c r="J1769" s="120" t="s">
        <v>61</v>
      </c>
      <c r="K1769" s="120"/>
      <c r="L1769" s="120"/>
      <c r="M1769" s="29"/>
      <c r="N1769" s="29"/>
    </row>
    <row r="1770" spans="2:14" x14ac:dyDescent="0.2">
      <c r="B1770" s="29"/>
      <c r="C1770" s="29"/>
      <c r="D1770" s="29"/>
      <c r="E1770" s="29"/>
      <c r="F1770" s="29"/>
      <c r="G1770" s="29"/>
      <c r="H1770" s="29"/>
      <c r="I1770" s="29"/>
      <c r="J1770" s="29"/>
      <c r="K1770" s="29"/>
      <c r="L1770" s="29"/>
      <c r="M1770" s="29"/>
      <c r="N1770" s="29"/>
    </row>
    <row r="1771" spans="2:14" x14ac:dyDescent="0.2">
      <c r="B1771" s="98" t="s">
        <v>62</v>
      </c>
      <c r="C1771" s="29"/>
      <c r="D1771" s="29"/>
      <c r="E1771" s="29"/>
      <c r="F1771" s="29"/>
      <c r="G1771" s="29"/>
      <c r="H1771" s="29"/>
      <c r="I1771" s="29"/>
      <c r="J1771" s="29" t="s">
        <v>62</v>
      </c>
      <c r="K1771" s="29"/>
      <c r="L1771" s="29"/>
      <c r="M1771" s="29"/>
      <c r="N1771" s="29"/>
    </row>
    <row r="1773" spans="2:14" x14ac:dyDescent="0.2">
      <c r="B1773" s="29"/>
      <c r="C1773" s="29"/>
      <c r="D1773" s="29"/>
      <c r="E1773" s="29"/>
      <c r="F1773" s="29"/>
      <c r="G1773" s="29"/>
      <c r="H1773" s="29"/>
      <c r="I1773" s="29"/>
      <c r="J1773" s="29"/>
      <c r="K1773" s="29"/>
      <c r="M1773" s="29"/>
      <c r="N1773" s="88" t="s">
        <v>28</v>
      </c>
    </row>
    <row r="1774" spans="2:14" x14ac:dyDescent="0.2">
      <c r="B1774" s="29"/>
      <c r="C1774" s="29"/>
      <c r="D1774" s="29"/>
      <c r="E1774" s="29"/>
      <c r="F1774" s="29"/>
      <c r="G1774" s="29"/>
      <c r="H1774" s="29"/>
      <c r="I1774" s="29"/>
      <c r="J1774" s="29"/>
      <c r="K1774" s="29"/>
      <c r="M1774" s="29"/>
      <c r="N1774" s="88" t="s">
        <v>29</v>
      </c>
    </row>
    <row r="1775" spans="2:14" x14ac:dyDescent="0.2">
      <c r="B1775" s="29"/>
      <c r="C1775" s="29"/>
      <c r="D1775" s="29"/>
      <c r="E1775" s="29"/>
      <c r="F1775" s="29"/>
      <c r="G1775" s="29"/>
      <c r="H1775" s="29"/>
      <c r="I1775" s="29"/>
      <c r="J1775" s="29"/>
      <c r="K1775" s="29"/>
      <c r="M1775" s="29"/>
      <c r="N1775" s="88" t="s">
        <v>30</v>
      </c>
    </row>
    <row r="1776" spans="2:14" x14ac:dyDescent="0.2">
      <c r="B1776" s="29"/>
      <c r="C1776" s="29"/>
      <c r="D1776" s="29"/>
      <c r="E1776" s="29"/>
      <c r="F1776" s="29"/>
      <c r="G1776" s="29"/>
      <c r="H1776" s="29"/>
      <c r="I1776" s="29"/>
      <c r="J1776" s="29"/>
      <c r="K1776" s="29"/>
      <c r="L1776" s="29"/>
      <c r="M1776" s="29"/>
      <c r="N1776" s="29"/>
    </row>
    <row r="1777" spans="2:14" x14ac:dyDescent="0.2">
      <c r="B1777" s="29"/>
      <c r="C1777" s="131" t="s">
        <v>31</v>
      </c>
      <c r="D1777" s="131"/>
      <c r="E1777" s="131"/>
      <c r="F1777" s="131"/>
      <c r="G1777" s="131"/>
      <c r="H1777" s="131"/>
      <c r="I1777" s="131"/>
      <c r="J1777" s="131"/>
      <c r="K1777" s="131"/>
      <c r="L1777" s="131"/>
      <c r="M1777" s="29"/>
      <c r="N1777" s="29"/>
    </row>
    <row r="1778" spans="2:14" x14ac:dyDescent="0.2">
      <c r="B1778" s="29"/>
      <c r="C1778" s="131" t="s">
        <v>32</v>
      </c>
      <c r="D1778" s="131"/>
      <c r="E1778" s="131"/>
      <c r="F1778" s="131"/>
      <c r="G1778" s="131"/>
      <c r="H1778" s="131"/>
      <c r="I1778" s="131"/>
      <c r="J1778" s="131"/>
      <c r="K1778" s="131"/>
      <c r="L1778" s="131"/>
      <c r="M1778" s="29"/>
      <c r="N1778" s="29"/>
    </row>
    <row r="1779" spans="2:14" x14ac:dyDescent="0.2">
      <c r="B1779" s="29">
        <v>35</v>
      </c>
      <c r="C1779" s="99"/>
      <c r="D1779" s="99"/>
      <c r="E1779" s="99"/>
      <c r="F1779" s="99"/>
      <c r="G1779" s="99"/>
      <c r="H1779" s="99"/>
      <c r="I1779" s="99"/>
      <c r="J1779" s="99"/>
      <c r="K1779" s="99"/>
      <c r="L1779" s="131" t="s">
        <v>33</v>
      </c>
      <c r="M1779" s="131"/>
      <c r="N1779" s="131"/>
    </row>
    <row r="1780" spans="2:14" x14ac:dyDescent="0.2">
      <c r="B1780" s="29"/>
      <c r="C1780" s="99"/>
      <c r="D1780" s="99"/>
      <c r="E1780" s="99"/>
      <c r="F1780" s="99"/>
      <c r="G1780" s="99"/>
      <c r="H1780" s="99"/>
      <c r="I1780" s="99"/>
      <c r="J1780" s="99"/>
      <c r="K1780" s="99"/>
      <c r="L1780" s="99"/>
      <c r="M1780" s="99"/>
      <c r="N1780" s="99"/>
    </row>
    <row r="1781" spans="2:14" x14ac:dyDescent="0.2">
      <c r="B1781" s="29" t="s">
        <v>34</v>
      </c>
      <c r="C1781" s="99"/>
      <c r="D1781" s="99"/>
      <c r="E1781" s="99"/>
      <c r="F1781" s="99"/>
      <c r="G1781" s="99"/>
      <c r="H1781" s="99"/>
      <c r="I1781" s="99"/>
      <c r="J1781" s="99"/>
      <c r="K1781" s="99"/>
      <c r="L1781" s="99"/>
      <c r="M1781" s="99"/>
      <c r="N1781" s="99"/>
    </row>
    <row r="1782" spans="2:14" x14ac:dyDescent="0.2">
      <c r="B1782" s="29" t="s">
        <v>35</v>
      </c>
      <c r="C1782" s="99"/>
      <c r="D1782" s="99"/>
      <c r="E1782" s="99"/>
      <c r="F1782" s="99"/>
      <c r="G1782" s="99"/>
      <c r="H1782" s="99"/>
      <c r="I1782" s="99"/>
      <c r="J1782" s="99"/>
      <c r="K1782" s="99"/>
      <c r="L1782" s="99"/>
      <c r="M1782" s="99"/>
      <c r="N1782" s="99"/>
    </row>
    <row r="1783" spans="2:14" x14ac:dyDescent="0.2">
      <c r="B1783" s="29" t="s">
        <v>276</v>
      </c>
      <c r="C1783" s="99"/>
      <c r="D1783" s="99"/>
      <c r="E1783" s="99"/>
      <c r="F1783" s="99"/>
      <c r="G1783" s="99"/>
      <c r="H1783" s="99"/>
      <c r="I1783" s="99"/>
      <c r="J1783" s="99"/>
      <c r="K1783" s="99"/>
      <c r="L1783" s="99"/>
      <c r="M1783" s="99"/>
      <c r="N1783" s="99"/>
    </row>
    <row r="1784" spans="2:14" x14ac:dyDescent="0.2">
      <c r="B1784" s="29"/>
      <c r="C1784" s="99"/>
      <c r="D1784" s="99"/>
      <c r="E1784" s="99"/>
      <c r="F1784" s="99"/>
      <c r="G1784" s="99"/>
      <c r="H1784" s="99"/>
      <c r="I1784" s="99"/>
      <c r="J1784" s="99"/>
      <c r="K1784" s="99"/>
      <c r="L1784" s="99"/>
      <c r="M1784" s="99"/>
      <c r="N1784" s="99"/>
    </row>
    <row r="1785" spans="2:14" x14ac:dyDescent="0.2">
      <c r="B1785" s="29"/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</row>
    <row r="1786" spans="2:14" x14ac:dyDescent="0.2">
      <c r="B1786" s="132" t="s">
        <v>25</v>
      </c>
      <c r="C1786" s="134" t="s">
        <v>36</v>
      </c>
      <c r="D1786" s="136" t="s">
        <v>37</v>
      </c>
      <c r="E1786" s="136" t="s">
        <v>38</v>
      </c>
      <c r="F1786" s="136" t="s">
        <v>63</v>
      </c>
      <c r="G1786" s="136" t="s">
        <v>39</v>
      </c>
      <c r="H1786" s="136" t="s">
        <v>8</v>
      </c>
      <c r="I1786" s="137" t="s">
        <v>40</v>
      </c>
      <c r="J1786" s="137"/>
      <c r="K1786" s="137"/>
      <c r="L1786" s="137"/>
      <c r="M1786" s="138" t="s">
        <v>41</v>
      </c>
      <c r="N1786" s="139" t="s">
        <v>42</v>
      </c>
    </row>
    <row r="1787" spans="2:14" x14ac:dyDescent="0.2">
      <c r="B1787" s="133"/>
      <c r="C1787" s="135"/>
      <c r="D1787" s="136"/>
      <c r="E1787" s="136"/>
      <c r="F1787" s="136"/>
      <c r="G1787" s="136"/>
      <c r="H1787" s="136"/>
      <c r="I1787" s="44" t="s">
        <v>43</v>
      </c>
      <c r="J1787" s="44" t="s">
        <v>44</v>
      </c>
      <c r="K1787" s="44" t="s">
        <v>45</v>
      </c>
      <c r="L1787" s="44" t="s">
        <v>46</v>
      </c>
      <c r="M1787" s="138"/>
      <c r="N1787" s="140"/>
    </row>
    <row r="1788" spans="2:14" x14ac:dyDescent="0.2">
      <c r="B1788" s="121" t="s">
        <v>274</v>
      </c>
      <c r="C1788" s="122"/>
      <c r="D1788" s="122"/>
      <c r="E1788" s="122"/>
      <c r="F1788" s="122"/>
      <c r="G1788" s="123"/>
      <c r="H1788" s="45" t="s">
        <v>17</v>
      </c>
      <c r="I1788" s="46">
        <v>172.66</v>
      </c>
      <c r="J1788" s="46">
        <v>123.04</v>
      </c>
      <c r="K1788" s="46">
        <v>62.34</v>
      </c>
      <c r="L1788" s="46"/>
      <c r="M1788" s="46">
        <v>9.84</v>
      </c>
      <c r="N1788" s="46"/>
    </row>
    <row r="1789" spans="2:14" x14ac:dyDescent="0.2">
      <c r="B1789" s="124"/>
      <c r="C1789" s="125"/>
      <c r="D1789" s="125"/>
      <c r="E1789" s="125"/>
      <c r="F1789" s="125"/>
      <c r="G1789" s="126"/>
      <c r="H1789" s="45" t="s">
        <v>22</v>
      </c>
      <c r="I1789" s="46">
        <v>1291.5</v>
      </c>
      <c r="J1789" s="46">
        <v>922.79</v>
      </c>
      <c r="K1789" s="46">
        <v>464.27</v>
      </c>
      <c r="L1789" s="46"/>
      <c r="M1789" s="46">
        <v>40.19</v>
      </c>
      <c r="N1789" s="46"/>
    </row>
    <row r="1790" spans="2:14" x14ac:dyDescent="0.2">
      <c r="B1790" s="124"/>
      <c r="C1790" s="125"/>
      <c r="D1790" s="125"/>
      <c r="E1790" s="125"/>
      <c r="F1790" s="125"/>
      <c r="G1790" s="126"/>
      <c r="H1790" s="45" t="s">
        <v>19</v>
      </c>
      <c r="I1790" s="46">
        <v>102.53</v>
      </c>
      <c r="J1790" s="46">
        <v>74.64</v>
      </c>
      <c r="K1790" s="46">
        <v>38.14</v>
      </c>
      <c r="L1790" s="46"/>
      <c r="M1790" s="46">
        <v>2.0499999999999998</v>
      </c>
      <c r="N1790" s="46"/>
    </row>
    <row r="1791" spans="2:14" x14ac:dyDescent="0.2">
      <c r="B1791" s="124"/>
      <c r="C1791" s="125"/>
      <c r="D1791" s="125"/>
      <c r="E1791" s="125"/>
      <c r="F1791" s="125"/>
      <c r="G1791" s="126"/>
      <c r="H1791" s="45" t="s">
        <v>23</v>
      </c>
      <c r="I1791" s="46">
        <v>102.53</v>
      </c>
      <c r="J1791" s="46">
        <v>74.64</v>
      </c>
      <c r="K1791" s="46">
        <v>38.14</v>
      </c>
      <c r="L1791" s="46"/>
      <c r="M1791" s="46">
        <v>2.0499999999999998</v>
      </c>
      <c r="N1791" s="46"/>
    </row>
    <row r="1792" spans="2:14" x14ac:dyDescent="0.2">
      <c r="B1792" s="127"/>
      <c r="C1792" s="128"/>
      <c r="D1792" s="128"/>
      <c r="E1792" s="128"/>
      <c r="F1792" s="128"/>
      <c r="G1792" s="129"/>
      <c r="H1792" s="45" t="s">
        <v>18</v>
      </c>
      <c r="I1792" s="46">
        <v>32.81</v>
      </c>
      <c r="J1792" s="46">
        <v>25.02</v>
      </c>
      <c r="K1792" s="46">
        <v>12.71</v>
      </c>
      <c r="L1792" s="46"/>
      <c r="M1792" s="46">
        <v>0.82</v>
      </c>
      <c r="N1792" s="46"/>
    </row>
    <row r="1793" spans="2:14" x14ac:dyDescent="0.2">
      <c r="B1793" s="47" t="s">
        <v>254</v>
      </c>
      <c r="C1793" s="44" t="s">
        <v>47</v>
      </c>
      <c r="D1793" s="47">
        <v>80</v>
      </c>
      <c r="E1793" s="47">
        <v>41</v>
      </c>
      <c r="F1793" s="47">
        <v>3</v>
      </c>
      <c r="G1793" s="48">
        <v>1.5</v>
      </c>
      <c r="H1793" s="49" t="s">
        <v>17</v>
      </c>
      <c r="I1793" s="50">
        <v>1.79</v>
      </c>
      <c r="J1793" s="50">
        <v>10.6</v>
      </c>
      <c r="K1793" s="50">
        <v>4.82</v>
      </c>
      <c r="L1793" s="31">
        <f>IFERROR(SUM(I1793,J1793,K1793),"")</f>
        <v>17.21</v>
      </c>
      <c r="M1793" s="51">
        <v>15.13</v>
      </c>
      <c r="N1793" s="31">
        <f>IFERROR(SUM(L1793,M1793),"")</f>
        <v>32.340000000000003</v>
      </c>
    </row>
    <row r="1794" spans="2:14" x14ac:dyDescent="0.2">
      <c r="B1794" s="44"/>
      <c r="C1794" s="44"/>
      <c r="D1794" s="44"/>
      <c r="E1794" s="44"/>
      <c r="F1794" s="44"/>
      <c r="G1794" s="44"/>
      <c r="H1794" s="32" t="s">
        <v>48</v>
      </c>
      <c r="I1794" s="33">
        <f>IFERROR(I1793*I1788,"")</f>
        <v>309.06139999999999</v>
      </c>
      <c r="J1794" s="33">
        <f t="shared" ref="J1794:K1794" si="306">IFERROR(J1793*J1788,"")</f>
        <v>1304.2239999999999</v>
      </c>
      <c r="K1794" s="33">
        <f t="shared" si="306"/>
        <v>300.47880000000004</v>
      </c>
      <c r="L1794" s="33">
        <f>IFERROR(SUM(I1794,J1794,K1794),"")</f>
        <v>1913.7642000000001</v>
      </c>
      <c r="M1794" s="33">
        <f>IFERROR(M1793*M1788,"")</f>
        <v>148.8792</v>
      </c>
      <c r="N1794" s="33">
        <f>IFERROR(SUM(L1794,M1794),"")</f>
        <v>2062.6433999999999</v>
      </c>
    </row>
    <row r="1795" spans="2:14" x14ac:dyDescent="0.2">
      <c r="B1795" s="44"/>
      <c r="C1795" s="44"/>
      <c r="D1795" s="44"/>
      <c r="E1795" s="44"/>
      <c r="F1795" s="44"/>
      <c r="G1795" s="44"/>
      <c r="H1795" s="49" t="s">
        <v>301</v>
      </c>
      <c r="I1795" s="50"/>
      <c r="J1795" s="50" t="str">
        <f>IFERROR(INDEX(Извещение!$J$7:$T$45,MATCH(CONCATENATE(РАСЧЕТ!B1793,"/",РАСЧЕТ!D1793,"/",РАСЧЕТ!E1793,"/",F1793,"/",H1795),Извещение!#REF!,0),3),"")</f>
        <v/>
      </c>
      <c r="K1795" s="50" t="str">
        <f>IFERROR(INDEX(Извещение!$J$7:$T$45,MATCH(CONCATENATE(РАСЧЕТ!B1793,"/",РАСЧЕТ!D1793,"/",РАСЧЕТ!E1793,"/",F1793,"/",H1795),Извещение!#REF!,0),4),"")</f>
        <v/>
      </c>
      <c r="L1795" s="31">
        <f t="shared" ref="L1795:L1804" si="307">IFERROR(SUM(I1795,J1795,K1795),"")</f>
        <v>0</v>
      </c>
      <c r="M1795" s="51" t="str">
        <f>IFERROR(INDEX(Извещение!$J$7:$T$45,MATCH(CONCATENATE(РАСЧЕТ!B1793,"/",РАСЧЕТ!D1793,"/",РАСЧЕТ!E1793,"/",F1793,"/",H1795),Извещение!#REF!,0),6),"")</f>
        <v/>
      </c>
      <c r="N1795" s="31">
        <f t="shared" ref="N1795" si="308">IFERROR(SUM(L1795,M1795),"")</f>
        <v>0</v>
      </c>
    </row>
    <row r="1796" spans="2:14" x14ac:dyDescent="0.2">
      <c r="B1796" s="44"/>
      <c r="C1796" s="44"/>
      <c r="D1796" s="44"/>
      <c r="E1796" s="44"/>
      <c r="F1796" s="44"/>
      <c r="G1796" s="44"/>
      <c r="H1796" s="32" t="s">
        <v>48</v>
      </c>
      <c r="I1796" s="33">
        <f>IFERROR(I1795*I1789,"")</f>
        <v>0</v>
      </c>
      <c r="J1796" s="33" t="str">
        <f t="shared" ref="J1796:K1796" si="309">IFERROR(J1795*J1789,"")</f>
        <v/>
      </c>
      <c r="K1796" s="33" t="str">
        <f t="shared" si="309"/>
        <v/>
      </c>
      <c r="L1796" s="33">
        <f t="shared" si="307"/>
        <v>0</v>
      </c>
      <c r="M1796" s="33" t="str">
        <f t="shared" ref="M1796" si="310">IFERROR(M1795*M1789,"")</f>
        <v/>
      </c>
      <c r="N1796" s="33">
        <f>IFERROR(SUM(L1796,M1796),"")</f>
        <v>0</v>
      </c>
    </row>
    <row r="1797" spans="2:14" x14ac:dyDescent="0.2">
      <c r="B1797" s="44"/>
      <c r="C1797" s="44"/>
      <c r="D1797" s="44"/>
      <c r="E1797" s="44"/>
      <c r="F1797" s="44"/>
      <c r="G1797" s="44"/>
      <c r="H1797" s="34" t="s">
        <v>19</v>
      </c>
      <c r="I1797" s="51">
        <v>0.09</v>
      </c>
      <c r="J1797" s="51">
        <v>11.62</v>
      </c>
      <c r="K1797" s="51">
        <v>4.57</v>
      </c>
      <c r="L1797" s="31">
        <f t="shared" si="307"/>
        <v>16.28</v>
      </c>
      <c r="M1797" s="51">
        <v>14.95</v>
      </c>
      <c r="N1797" s="31">
        <f t="shared" ref="N1797" si="311">IFERROR(SUM(L1797,M1797),"")</f>
        <v>31.23</v>
      </c>
    </row>
    <row r="1798" spans="2:14" x14ac:dyDescent="0.2">
      <c r="B1798" s="44"/>
      <c r="C1798" s="44"/>
      <c r="D1798" s="44"/>
      <c r="E1798" s="44"/>
      <c r="F1798" s="44"/>
      <c r="G1798" s="44"/>
      <c r="H1798" s="32" t="s">
        <v>48</v>
      </c>
      <c r="I1798" s="33">
        <f>IFERROR(I1797*I1790,"")</f>
        <v>9.2277000000000005</v>
      </c>
      <c r="J1798" s="33">
        <f>IFERROR(J1797*J1790,"")</f>
        <v>867.31679999999994</v>
      </c>
      <c r="K1798" s="33">
        <f>IFERROR(K1797*K1790,"")</f>
        <v>174.2998</v>
      </c>
      <c r="L1798" s="33">
        <f t="shared" si="307"/>
        <v>1050.8443</v>
      </c>
      <c r="M1798" s="33">
        <f>IFERROR(M1797*M1790,"")</f>
        <v>30.647499999999997</v>
      </c>
      <c r="N1798" s="33">
        <f>IFERROR(SUM(L1798,M1798),"")</f>
        <v>1081.4918</v>
      </c>
    </row>
    <row r="1799" spans="2:14" x14ac:dyDescent="0.2">
      <c r="B1799" s="44"/>
      <c r="C1799" s="44"/>
      <c r="D1799" s="44"/>
      <c r="E1799" s="44"/>
      <c r="F1799" s="44"/>
      <c r="G1799" s="44"/>
      <c r="H1799" s="34" t="s">
        <v>23</v>
      </c>
      <c r="I1799" s="51"/>
      <c r="J1799" s="51" t="str">
        <f>IFERROR(INDEX(Извещение!$J$7:$T$45,MATCH(CONCATENATE(РАСЧЕТ!B1793,"/",РАСЧЕТ!D1793,"/",РАСЧЕТ!E1793,"/",F1793,"/",H1799),Извещение!#REF!,0),3),"")</f>
        <v/>
      </c>
      <c r="K1799" s="51" t="str">
        <f>IFERROR(INDEX(Извещение!$J$7:$T$45,MATCH(CONCATENATE(РАСЧЕТ!B1793,"/",РАСЧЕТ!D1793,"/",РАСЧЕТ!E1793,"/",F1793,"/",H1799),Извещение!#REF!,0),4),"")</f>
        <v/>
      </c>
      <c r="L1799" s="31">
        <f t="shared" si="307"/>
        <v>0</v>
      </c>
      <c r="M1799" s="51" t="str">
        <f>IFERROR(INDEX(Извещение!$J$7:$T$45,MATCH(CONCATENATE(РАСЧЕТ!B1793,"/",РАСЧЕТ!D1793,"/",РАСЧЕТ!E1793,"/",F1793,"/",H1799),Извещение!#REF!,0),6),"")</f>
        <v/>
      </c>
      <c r="N1799" s="31">
        <f t="shared" ref="N1799" si="312">IFERROR(SUM(L1799,M1799),"")</f>
        <v>0</v>
      </c>
    </row>
    <row r="1800" spans="2:14" x14ac:dyDescent="0.2">
      <c r="B1800" s="44"/>
      <c r="C1800" s="44"/>
      <c r="D1800" s="44"/>
      <c r="E1800" s="44"/>
      <c r="F1800" s="44"/>
      <c r="G1800" s="44"/>
      <c r="H1800" s="32" t="s">
        <v>48</v>
      </c>
      <c r="I1800" s="33">
        <f>IFERROR(I1799*I1791,"")</f>
        <v>0</v>
      </c>
      <c r="J1800" s="33" t="str">
        <f>IFERROR(J1799*J1791,"")</f>
        <v/>
      </c>
      <c r="K1800" s="33" t="str">
        <f>IFERROR(K1799*K1791,"")</f>
        <v/>
      </c>
      <c r="L1800" s="33">
        <f t="shared" si="307"/>
        <v>0</v>
      </c>
      <c r="M1800" s="33" t="str">
        <f>IFERROR(M1799*M1791,"")</f>
        <v/>
      </c>
      <c r="N1800" s="33">
        <f>IFERROR(SUM(L1800,M1800),"")</f>
        <v>0</v>
      </c>
    </row>
    <row r="1801" spans="2:14" x14ac:dyDescent="0.2">
      <c r="B1801" s="44"/>
      <c r="C1801" s="44"/>
      <c r="D1801" s="44"/>
      <c r="E1801" s="44"/>
      <c r="F1801" s="44"/>
      <c r="G1801" s="44"/>
      <c r="H1801" s="34" t="s">
        <v>18</v>
      </c>
      <c r="I1801" s="51">
        <v>66.47</v>
      </c>
      <c r="J1801" s="51">
        <v>63.39</v>
      </c>
      <c r="K1801" s="51">
        <v>0</v>
      </c>
      <c r="L1801" s="31">
        <f t="shared" si="307"/>
        <v>129.86000000000001</v>
      </c>
      <c r="M1801" s="51">
        <v>128.58000000000001</v>
      </c>
      <c r="N1801" s="31">
        <f t="shared" ref="N1801" si="313">IFERROR(SUM(L1801,M1801),"")</f>
        <v>258.44000000000005</v>
      </c>
    </row>
    <row r="1802" spans="2:14" x14ac:dyDescent="0.2">
      <c r="B1802" s="44"/>
      <c r="C1802" s="44"/>
      <c r="D1802" s="44"/>
      <c r="E1802" s="44"/>
      <c r="F1802" s="44"/>
      <c r="G1802" s="44"/>
      <c r="H1802" s="32" t="s">
        <v>48</v>
      </c>
      <c r="I1802" s="33">
        <f>IFERROR(I1801*I1792,"")</f>
        <v>2180.8807000000002</v>
      </c>
      <c r="J1802" s="33">
        <f>IFERROR(J1801*J1792,"")</f>
        <v>1586.0178000000001</v>
      </c>
      <c r="K1802" s="33">
        <f>IFERROR(K1801*K1792,"")</f>
        <v>0</v>
      </c>
      <c r="L1802" s="33">
        <f t="shared" si="307"/>
        <v>3766.8985000000002</v>
      </c>
      <c r="M1802" s="33">
        <f>IFERROR(M1801*M1792,"")</f>
        <v>105.43560000000001</v>
      </c>
      <c r="N1802" s="33">
        <f>IFERROR(SUM(L1802,M1802),"")</f>
        <v>3872.3341</v>
      </c>
    </row>
    <row r="1803" spans="2:14" x14ac:dyDescent="0.2">
      <c r="B1803" s="44"/>
      <c r="C1803" s="44"/>
      <c r="D1803" s="44"/>
      <c r="E1803" s="44"/>
      <c r="F1803" s="44"/>
      <c r="G1803" s="44"/>
      <c r="H1803" s="35" t="s">
        <v>49</v>
      </c>
      <c r="I1803" s="36">
        <f ca="1">SUM(I1793:OFFSET(I1803,-1,0))-I1804</f>
        <v>68.349999999999909</v>
      </c>
      <c r="J1803" s="36">
        <f ca="1">SUM(J1793:OFFSET(J1803,-1,0))-J1804</f>
        <v>85.609999999999673</v>
      </c>
      <c r="K1803" s="36">
        <f ca="1">SUM(K1793:OFFSET(K1803,-1,0))-K1804</f>
        <v>9.3899999999999864</v>
      </c>
      <c r="L1803" s="36">
        <f t="shared" ca="1" si="307"/>
        <v>163.34999999999957</v>
      </c>
      <c r="M1803" s="36">
        <f ca="1">SUM(M1793:OFFSET(M1803,-1,0))-M1804</f>
        <v>158.65999999999997</v>
      </c>
      <c r="N1803" s="36">
        <f t="shared" ref="N1803" ca="1" si="314">IFERROR(SUM(L1803,M1803),"")</f>
        <v>322.00999999999954</v>
      </c>
    </row>
    <row r="1804" spans="2:14" x14ac:dyDescent="0.2">
      <c r="B1804" s="44"/>
      <c r="C1804" s="44"/>
      <c r="D1804" s="44"/>
      <c r="E1804" s="44"/>
      <c r="F1804" s="44"/>
      <c r="G1804" s="44"/>
      <c r="H1804" s="35" t="s">
        <v>64</v>
      </c>
      <c r="I1804" s="36">
        <f>SUMIF(H1793:H1802,"стоимость",I1793:I1802)</f>
        <v>2499.1698000000001</v>
      </c>
      <c r="J1804" s="36">
        <f>SUMIF(H1793:H1802,"стоимость",J1793:J1802)</f>
        <v>3757.5585999999998</v>
      </c>
      <c r="K1804" s="36">
        <f>SUMIF(H1793:H1802,"стоимость",K1793:K1802)</f>
        <v>474.77860000000004</v>
      </c>
      <c r="L1804" s="36">
        <f t="shared" si="307"/>
        <v>6731.5069999999996</v>
      </c>
      <c r="M1804" s="36">
        <f>SUMIF(H1793:H1802,"стоимость",M1793:M1802)</f>
        <v>284.96230000000003</v>
      </c>
      <c r="N1804" s="36">
        <f>IFERROR(SUM(L1804,M1804),"")</f>
        <v>7016.4692999999997</v>
      </c>
    </row>
    <row r="1805" spans="2:14" x14ac:dyDescent="0.2">
      <c r="B1805" s="52"/>
      <c r="C1805" s="52"/>
      <c r="D1805" s="52"/>
      <c r="E1805" s="52"/>
      <c r="F1805" s="52"/>
      <c r="G1805" s="53"/>
      <c r="H1805" s="37"/>
      <c r="I1805" s="37"/>
      <c r="J1805" s="37"/>
      <c r="K1805" s="37"/>
      <c r="L1805" s="38"/>
      <c r="M1805" s="37"/>
      <c r="N1805" s="37"/>
    </row>
    <row r="1806" spans="2:14" x14ac:dyDescent="0.2">
      <c r="B1806" s="130" t="s">
        <v>50</v>
      </c>
      <c r="C1806" s="130"/>
      <c r="D1806" s="130"/>
      <c r="E1806" s="130"/>
      <c r="F1806" s="100"/>
      <c r="G1806" s="29"/>
      <c r="H1806" s="29"/>
      <c r="I1806" s="29"/>
      <c r="J1806" s="37"/>
      <c r="K1806" s="37"/>
      <c r="L1806" s="38"/>
      <c r="M1806" s="37"/>
      <c r="N1806" s="37"/>
    </row>
    <row r="1807" spans="2:14" x14ac:dyDescent="0.2">
      <c r="B1807" s="119" t="s">
        <v>66</v>
      </c>
      <c r="C1807" s="119"/>
      <c r="D1807" s="119"/>
      <c r="E1807" s="119"/>
      <c r="F1807" s="119"/>
      <c r="G1807" s="119"/>
      <c r="H1807" s="119"/>
      <c r="I1807" s="119"/>
      <c r="J1807" s="37"/>
      <c r="K1807" s="37"/>
      <c r="L1807" s="38"/>
      <c r="M1807" s="37"/>
      <c r="N1807" s="37"/>
    </row>
    <row r="1808" spans="2:14" x14ac:dyDescent="0.2">
      <c r="B1808" s="119" t="s">
        <v>51</v>
      </c>
      <c r="C1808" s="119"/>
      <c r="D1808" s="119"/>
      <c r="E1808" s="119"/>
      <c r="F1808" s="119"/>
      <c r="G1808" s="119"/>
      <c r="H1808" s="119"/>
      <c r="I1808" s="119"/>
      <c r="J1808" s="37"/>
      <c r="K1808" s="37"/>
      <c r="L1808" s="38"/>
      <c r="M1808" s="37"/>
      <c r="N1808" s="37"/>
    </row>
    <row r="1809" spans="2:14" x14ac:dyDescent="0.2">
      <c r="B1809" s="119" t="s">
        <v>52</v>
      </c>
      <c r="C1809" s="119"/>
      <c r="D1809" s="119"/>
      <c r="E1809" s="119"/>
      <c r="F1809" s="119"/>
      <c r="G1809" s="119"/>
      <c r="H1809" s="119"/>
      <c r="I1809" s="119"/>
      <c r="J1809" s="37"/>
      <c r="K1809" s="37"/>
      <c r="L1809" s="38"/>
      <c r="M1809" s="37"/>
      <c r="N1809" s="37"/>
    </row>
    <row r="1810" spans="2:14" x14ac:dyDescent="0.2">
      <c r="B1810" s="119" t="s">
        <v>53</v>
      </c>
      <c r="C1810" s="119"/>
      <c r="D1810" s="119"/>
      <c r="E1810" s="119"/>
      <c r="F1810" s="119"/>
      <c r="G1810" s="119"/>
      <c r="H1810" s="119"/>
      <c r="I1810" s="119"/>
      <c r="J1810" s="37"/>
      <c r="K1810" s="37"/>
      <c r="L1810" s="38"/>
      <c r="M1810" s="37"/>
      <c r="N1810" s="37"/>
    </row>
    <row r="1811" spans="2:14" x14ac:dyDescent="0.2">
      <c r="B1811" s="119" t="s">
        <v>54</v>
      </c>
      <c r="C1811" s="119"/>
      <c r="D1811" s="119"/>
      <c r="E1811" s="119"/>
      <c r="F1811" s="119"/>
      <c r="G1811" s="119"/>
      <c r="H1811" s="119"/>
      <c r="I1811" s="119"/>
      <c r="J1811" s="29"/>
      <c r="K1811" s="29"/>
      <c r="L1811" s="29"/>
      <c r="M1811" s="29"/>
      <c r="N1811" s="29"/>
    </row>
    <row r="1812" spans="2:14" x14ac:dyDescent="0.2">
      <c r="B1812" s="119" t="s">
        <v>55</v>
      </c>
      <c r="C1812" s="119"/>
      <c r="D1812" s="119"/>
      <c r="E1812" s="119"/>
      <c r="F1812" s="119"/>
      <c r="G1812" s="119"/>
      <c r="H1812" s="119"/>
      <c r="I1812" s="119"/>
      <c r="J1812" s="29"/>
      <c r="K1812" s="29"/>
      <c r="L1812" s="29"/>
      <c r="M1812" s="29"/>
      <c r="N1812" s="29"/>
    </row>
    <row r="1813" spans="2:14" x14ac:dyDescent="0.2">
      <c r="B1813" s="119" t="s">
        <v>56</v>
      </c>
      <c r="C1813" s="119"/>
      <c r="D1813" s="119"/>
      <c r="E1813" s="119"/>
      <c r="F1813" s="119"/>
      <c r="G1813" s="119"/>
      <c r="H1813" s="119"/>
      <c r="I1813" s="119"/>
      <c r="J1813" s="29"/>
      <c r="K1813" s="29"/>
      <c r="L1813" s="29"/>
      <c r="M1813" s="29"/>
      <c r="N1813" s="29"/>
    </row>
    <row r="1814" spans="2:14" x14ac:dyDescent="0.2">
      <c r="B1814" s="119" t="s">
        <v>57</v>
      </c>
      <c r="C1814" s="119"/>
      <c r="D1814" s="119"/>
      <c r="E1814" s="119"/>
      <c r="F1814" s="119"/>
      <c r="G1814" s="119"/>
      <c r="H1814" s="119"/>
      <c r="I1814" s="119"/>
      <c r="J1814" s="29"/>
      <c r="K1814" s="29"/>
      <c r="L1814" s="29"/>
      <c r="M1814" s="29"/>
      <c r="N1814" s="29"/>
    </row>
    <row r="1815" spans="2:14" x14ac:dyDescent="0.2">
      <c r="B1815" s="98"/>
      <c r="C1815" s="98"/>
      <c r="D1815" s="98"/>
      <c r="E1815" s="98"/>
      <c r="F1815" s="98"/>
      <c r="G1815" s="98"/>
      <c r="H1815" s="98"/>
      <c r="I1815" s="98"/>
      <c r="J1815" s="29"/>
      <c r="K1815" s="29"/>
      <c r="L1815" s="29"/>
      <c r="M1815" s="29"/>
      <c r="N1815" s="29"/>
    </row>
    <row r="1816" spans="2:14" x14ac:dyDescent="0.2">
      <c r="B1816" s="29" t="s">
        <v>58</v>
      </c>
      <c r="C1816" s="29"/>
      <c r="D1816" s="29"/>
      <c r="E1816" s="29"/>
      <c r="F1816" s="29"/>
      <c r="G1816" s="29"/>
      <c r="H1816" s="29"/>
      <c r="I1816" s="29"/>
      <c r="J1816" s="29" t="s">
        <v>59</v>
      </c>
      <c r="K1816" s="29"/>
      <c r="L1816" s="29"/>
      <c r="M1816" s="29"/>
      <c r="N1816" s="29"/>
    </row>
    <row r="1817" spans="2:14" x14ac:dyDescent="0.2">
      <c r="B1817" s="56" t="s">
        <v>65</v>
      </c>
      <c r="C1817" s="56"/>
      <c r="D1817" s="29"/>
      <c r="E1817" s="29"/>
      <c r="F1817" s="29"/>
      <c r="G1817" s="29"/>
      <c r="H1817" s="29"/>
      <c r="I1817" s="29"/>
      <c r="J1817" s="56"/>
      <c r="K1817" s="56"/>
      <c r="L1817" s="56"/>
      <c r="M1817" s="29"/>
      <c r="N1817" s="29"/>
    </row>
    <row r="1818" spans="2:14" x14ac:dyDescent="0.2">
      <c r="B1818" s="40" t="s">
        <v>60</v>
      </c>
      <c r="C1818" s="29"/>
      <c r="D1818" s="29"/>
      <c r="E1818" s="29"/>
      <c r="F1818" s="29"/>
      <c r="G1818" s="29"/>
      <c r="H1818" s="29"/>
      <c r="I1818" s="29"/>
      <c r="J1818" s="29" t="s">
        <v>60</v>
      </c>
      <c r="K1818" s="29"/>
      <c r="L1818" s="29"/>
      <c r="M1818" s="29"/>
      <c r="N1818" s="29"/>
    </row>
    <row r="1819" spans="2:14" x14ac:dyDescent="0.2">
      <c r="B1819" s="29"/>
      <c r="C1819" s="29"/>
      <c r="D1819" s="29"/>
      <c r="E1819" s="29"/>
      <c r="F1819" s="29"/>
      <c r="G1819" s="29"/>
      <c r="H1819" s="29"/>
      <c r="I1819" s="29"/>
      <c r="J1819" s="29"/>
      <c r="K1819" s="29"/>
      <c r="L1819" s="29"/>
      <c r="M1819" s="29"/>
      <c r="N1819" s="29"/>
    </row>
    <row r="1820" spans="2:14" x14ac:dyDescent="0.2">
      <c r="B1820" s="56"/>
      <c r="C1820" s="56"/>
      <c r="D1820" s="29"/>
      <c r="E1820" s="29"/>
      <c r="F1820" s="29"/>
      <c r="G1820" s="29"/>
      <c r="H1820" s="29"/>
      <c r="I1820" s="29"/>
      <c r="J1820" s="56"/>
      <c r="K1820" s="56"/>
      <c r="L1820" s="56"/>
      <c r="M1820" s="29"/>
      <c r="N1820" s="29"/>
    </row>
    <row r="1821" spans="2:14" x14ac:dyDescent="0.2">
      <c r="B1821" s="101" t="s">
        <v>61</v>
      </c>
      <c r="C1821" s="29"/>
      <c r="D1821" s="29"/>
      <c r="E1821" s="29"/>
      <c r="F1821" s="29"/>
      <c r="G1821" s="29"/>
      <c r="H1821" s="29"/>
      <c r="I1821" s="29"/>
      <c r="J1821" s="120" t="s">
        <v>61</v>
      </c>
      <c r="K1821" s="120"/>
      <c r="L1821" s="120"/>
      <c r="M1821" s="29"/>
      <c r="N1821" s="29"/>
    </row>
    <row r="1822" spans="2:14" x14ac:dyDescent="0.2">
      <c r="B1822" s="29"/>
      <c r="C1822" s="29"/>
      <c r="D1822" s="29"/>
      <c r="E1822" s="29"/>
      <c r="F1822" s="29"/>
      <c r="G1822" s="29"/>
      <c r="H1822" s="29"/>
      <c r="I1822" s="29"/>
      <c r="J1822" s="29"/>
      <c r="K1822" s="29"/>
      <c r="L1822" s="29"/>
      <c r="M1822" s="29"/>
      <c r="N1822" s="29"/>
    </row>
    <row r="1823" spans="2:14" x14ac:dyDescent="0.2">
      <c r="B1823" s="98" t="s">
        <v>62</v>
      </c>
      <c r="C1823" s="29"/>
      <c r="D1823" s="29"/>
      <c r="E1823" s="29"/>
      <c r="F1823" s="29"/>
      <c r="G1823" s="29"/>
      <c r="H1823" s="29"/>
      <c r="I1823" s="29"/>
      <c r="J1823" s="29" t="s">
        <v>62</v>
      </c>
      <c r="K1823" s="29"/>
      <c r="L1823" s="29"/>
      <c r="M1823" s="29"/>
      <c r="N1823" s="29"/>
    </row>
    <row r="1825" spans="2:14" x14ac:dyDescent="0.2">
      <c r="B1825" s="29"/>
      <c r="C1825" s="29"/>
      <c r="D1825" s="29"/>
      <c r="E1825" s="29"/>
      <c r="F1825" s="29"/>
      <c r="G1825" s="29"/>
      <c r="H1825" s="29"/>
      <c r="I1825" s="29"/>
      <c r="J1825" s="29"/>
      <c r="K1825" s="29"/>
      <c r="M1825" s="29"/>
      <c r="N1825" s="88" t="s">
        <v>28</v>
      </c>
    </row>
    <row r="1826" spans="2:14" x14ac:dyDescent="0.2">
      <c r="B1826" s="29"/>
      <c r="C1826" s="29"/>
      <c r="D1826" s="29"/>
      <c r="E1826" s="29"/>
      <c r="F1826" s="29"/>
      <c r="G1826" s="29"/>
      <c r="H1826" s="29"/>
      <c r="I1826" s="29"/>
      <c r="J1826" s="29"/>
      <c r="K1826" s="29"/>
      <c r="M1826" s="29"/>
      <c r="N1826" s="88" t="s">
        <v>29</v>
      </c>
    </row>
    <row r="1827" spans="2:14" x14ac:dyDescent="0.2">
      <c r="B1827" s="29"/>
      <c r="C1827" s="29"/>
      <c r="D1827" s="29"/>
      <c r="E1827" s="29"/>
      <c r="F1827" s="29"/>
      <c r="G1827" s="29"/>
      <c r="H1827" s="29"/>
      <c r="I1827" s="29"/>
      <c r="J1827" s="29"/>
      <c r="K1827" s="29"/>
      <c r="M1827" s="29"/>
      <c r="N1827" s="88" t="s">
        <v>30</v>
      </c>
    </row>
    <row r="1828" spans="2:14" x14ac:dyDescent="0.2">
      <c r="B1828" s="29"/>
      <c r="C1828" s="29"/>
      <c r="D1828" s="29"/>
      <c r="E1828" s="29"/>
      <c r="F1828" s="29"/>
      <c r="G1828" s="29"/>
      <c r="H1828" s="29"/>
      <c r="I1828" s="29"/>
      <c r="J1828" s="29"/>
      <c r="K1828" s="29"/>
      <c r="L1828" s="29"/>
      <c r="M1828" s="29"/>
      <c r="N1828" s="29"/>
    </row>
    <row r="1829" spans="2:14" x14ac:dyDescent="0.2">
      <c r="B1829" s="29"/>
      <c r="C1829" s="131" t="s">
        <v>31</v>
      </c>
      <c r="D1829" s="131"/>
      <c r="E1829" s="131"/>
      <c r="F1829" s="131"/>
      <c r="G1829" s="131"/>
      <c r="H1829" s="131"/>
      <c r="I1829" s="131"/>
      <c r="J1829" s="131"/>
      <c r="K1829" s="131"/>
      <c r="L1829" s="131"/>
      <c r="M1829" s="29"/>
      <c r="N1829" s="29"/>
    </row>
    <row r="1830" spans="2:14" x14ac:dyDescent="0.2">
      <c r="B1830" s="29"/>
      <c r="C1830" s="131" t="s">
        <v>32</v>
      </c>
      <c r="D1830" s="131"/>
      <c r="E1830" s="131"/>
      <c r="F1830" s="131"/>
      <c r="G1830" s="131"/>
      <c r="H1830" s="131"/>
      <c r="I1830" s="131"/>
      <c r="J1830" s="131"/>
      <c r="K1830" s="131"/>
      <c r="L1830" s="131"/>
      <c r="M1830" s="29"/>
      <c r="N1830" s="29"/>
    </row>
    <row r="1831" spans="2:14" x14ac:dyDescent="0.2">
      <c r="B1831" s="29">
        <v>36</v>
      </c>
      <c r="C1831" s="99"/>
      <c r="D1831" s="99"/>
      <c r="E1831" s="99"/>
      <c r="F1831" s="99"/>
      <c r="G1831" s="99"/>
      <c r="H1831" s="99"/>
      <c r="I1831" s="99"/>
      <c r="J1831" s="99"/>
      <c r="K1831" s="99"/>
      <c r="L1831" s="131" t="s">
        <v>33</v>
      </c>
      <c r="M1831" s="131"/>
      <c r="N1831" s="131"/>
    </row>
    <row r="1832" spans="2:14" x14ac:dyDescent="0.2">
      <c r="B1832" s="29"/>
      <c r="C1832" s="99"/>
      <c r="D1832" s="99"/>
      <c r="E1832" s="99"/>
      <c r="F1832" s="99"/>
      <c r="G1832" s="99"/>
      <c r="H1832" s="99"/>
      <c r="I1832" s="99"/>
      <c r="J1832" s="99"/>
      <c r="K1832" s="99"/>
      <c r="L1832" s="99"/>
      <c r="M1832" s="99"/>
      <c r="N1832" s="99"/>
    </row>
    <row r="1833" spans="2:14" x14ac:dyDescent="0.2">
      <c r="B1833" s="29" t="s">
        <v>34</v>
      </c>
      <c r="C1833" s="99"/>
      <c r="D1833" s="99"/>
      <c r="E1833" s="99"/>
      <c r="F1833" s="99"/>
      <c r="G1833" s="99"/>
      <c r="H1833" s="99"/>
      <c r="I1833" s="99"/>
      <c r="J1833" s="99"/>
      <c r="K1833" s="99"/>
      <c r="L1833" s="99"/>
      <c r="M1833" s="99"/>
      <c r="N1833" s="99"/>
    </row>
    <row r="1834" spans="2:14" x14ac:dyDescent="0.2">
      <c r="B1834" s="29" t="s">
        <v>35</v>
      </c>
      <c r="C1834" s="99"/>
      <c r="D1834" s="99"/>
      <c r="E1834" s="99"/>
      <c r="F1834" s="99"/>
      <c r="G1834" s="99"/>
      <c r="H1834" s="99"/>
      <c r="I1834" s="99"/>
      <c r="J1834" s="99"/>
      <c r="K1834" s="99"/>
      <c r="L1834" s="99"/>
      <c r="M1834" s="99"/>
      <c r="N1834" s="99"/>
    </row>
    <row r="1835" spans="2:14" x14ac:dyDescent="0.2">
      <c r="B1835" s="29" t="s">
        <v>276</v>
      </c>
      <c r="C1835" s="99"/>
      <c r="D1835" s="99"/>
      <c r="E1835" s="99"/>
      <c r="F1835" s="99"/>
      <c r="G1835" s="99"/>
      <c r="H1835" s="99"/>
      <c r="I1835" s="99"/>
      <c r="J1835" s="99"/>
      <c r="K1835" s="99"/>
      <c r="L1835" s="99"/>
      <c r="M1835" s="99"/>
      <c r="N1835" s="99"/>
    </row>
    <row r="1836" spans="2:14" x14ac:dyDescent="0.2">
      <c r="B1836" s="29"/>
      <c r="C1836" s="99"/>
      <c r="D1836" s="99"/>
      <c r="E1836" s="99"/>
      <c r="F1836" s="99"/>
      <c r="G1836" s="99"/>
      <c r="H1836" s="99"/>
      <c r="I1836" s="99"/>
      <c r="J1836" s="99"/>
      <c r="K1836" s="99"/>
      <c r="L1836" s="99"/>
      <c r="M1836" s="99"/>
      <c r="N1836" s="99"/>
    </row>
    <row r="1837" spans="2:14" x14ac:dyDescent="0.2">
      <c r="B1837" s="29"/>
      <c r="C1837" s="29"/>
      <c r="D1837" s="29"/>
      <c r="E1837" s="29"/>
      <c r="F1837" s="29"/>
      <c r="G1837" s="29"/>
      <c r="H1837" s="29"/>
      <c r="I1837" s="29"/>
      <c r="J1837" s="29"/>
      <c r="K1837" s="29"/>
      <c r="L1837" s="29"/>
      <c r="M1837" s="29"/>
      <c r="N1837" s="29"/>
    </row>
    <row r="1838" spans="2:14" x14ac:dyDescent="0.2">
      <c r="B1838" s="132" t="s">
        <v>25</v>
      </c>
      <c r="C1838" s="134" t="s">
        <v>36</v>
      </c>
      <c r="D1838" s="136" t="s">
        <v>37</v>
      </c>
      <c r="E1838" s="136" t="s">
        <v>38</v>
      </c>
      <c r="F1838" s="136" t="s">
        <v>63</v>
      </c>
      <c r="G1838" s="136" t="s">
        <v>39</v>
      </c>
      <c r="H1838" s="136" t="s">
        <v>8</v>
      </c>
      <c r="I1838" s="137" t="s">
        <v>40</v>
      </c>
      <c r="J1838" s="137"/>
      <c r="K1838" s="137"/>
      <c r="L1838" s="137"/>
      <c r="M1838" s="138" t="s">
        <v>41</v>
      </c>
      <c r="N1838" s="139" t="s">
        <v>42</v>
      </c>
    </row>
    <row r="1839" spans="2:14" x14ac:dyDescent="0.2">
      <c r="B1839" s="133"/>
      <c r="C1839" s="135"/>
      <c r="D1839" s="136"/>
      <c r="E1839" s="136"/>
      <c r="F1839" s="136"/>
      <c r="G1839" s="136"/>
      <c r="H1839" s="136"/>
      <c r="I1839" s="44" t="s">
        <v>43</v>
      </c>
      <c r="J1839" s="44" t="s">
        <v>44</v>
      </c>
      <c r="K1839" s="44" t="s">
        <v>45</v>
      </c>
      <c r="L1839" s="44" t="s">
        <v>46</v>
      </c>
      <c r="M1839" s="138"/>
      <c r="N1839" s="140"/>
    </row>
    <row r="1840" spans="2:14" x14ac:dyDescent="0.2">
      <c r="B1840" s="121" t="s">
        <v>274</v>
      </c>
      <c r="C1840" s="122"/>
      <c r="D1840" s="122"/>
      <c r="E1840" s="122"/>
      <c r="F1840" s="122"/>
      <c r="G1840" s="123"/>
      <c r="H1840" s="45" t="s">
        <v>17</v>
      </c>
      <c r="I1840" s="46">
        <v>172.66</v>
      </c>
      <c r="J1840" s="46">
        <v>123.04</v>
      </c>
      <c r="K1840" s="46">
        <v>62.34</v>
      </c>
      <c r="L1840" s="46"/>
      <c r="M1840" s="46">
        <v>9.84</v>
      </c>
      <c r="N1840" s="46"/>
    </row>
    <row r="1841" spans="2:14" x14ac:dyDescent="0.2">
      <c r="B1841" s="124"/>
      <c r="C1841" s="125"/>
      <c r="D1841" s="125"/>
      <c r="E1841" s="125"/>
      <c r="F1841" s="125"/>
      <c r="G1841" s="126"/>
      <c r="H1841" s="45" t="s">
        <v>22</v>
      </c>
      <c r="I1841" s="46">
        <v>1291.5</v>
      </c>
      <c r="J1841" s="46">
        <v>922.79</v>
      </c>
      <c r="K1841" s="46">
        <v>464.27</v>
      </c>
      <c r="L1841" s="46"/>
      <c r="M1841" s="46">
        <v>40.19</v>
      </c>
      <c r="N1841" s="46"/>
    </row>
    <row r="1842" spans="2:14" x14ac:dyDescent="0.2">
      <c r="B1842" s="124"/>
      <c r="C1842" s="125"/>
      <c r="D1842" s="125"/>
      <c r="E1842" s="125"/>
      <c r="F1842" s="125"/>
      <c r="G1842" s="126"/>
      <c r="H1842" s="45" t="s">
        <v>19</v>
      </c>
      <c r="I1842" s="46">
        <v>102.53</v>
      </c>
      <c r="J1842" s="46">
        <v>74.64</v>
      </c>
      <c r="K1842" s="46">
        <v>38.14</v>
      </c>
      <c r="L1842" s="46"/>
      <c r="M1842" s="46">
        <v>2.0499999999999998</v>
      </c>
      <c r="N1842" s="46"/>
    </row>
    <row r="1843" spans="2:14" x14ac:dyDescent="0.2">
      <c r="B1843" s="124"/>
      <c r="C1843" s="125"/>
      <c r="D1843" s="125"/>
      <c r="E1843" s="125"/>
      <c r="F1843" s="125"/>
      <c r="G1843" s="126"/>
      <c r="H1843" s="45" t="s">
        <v>23</v>
      </c>
      <c r="I1843" s="46">
        <v>102.53</v>
      </c>
      <c r="J1843" s="46">
        <v>74.64</v>
      </c>
      <c r="K1843" s="46">
        <v>38.14</v>
      </c>
      <c r="L1843" s="46"/>
      <c r="M1843" s="46">
        <v>2.0499999999999998</v>
      </c>
      <c r="N1843" s="46"/>
    </row>
    <row r="1844" spans="2:14" x14ac:dyDescent="0.2">
      <c r="B1844" s="127"/>
      <c r="C1844" s="128"/>
      <c r="D1844" s="128"/>
      <c r="E1844" s="128"/>
      <c r="F1844" s="128"/>
      <c r="G1844" s="129"/>
      <c r="H1844" s="45" t="s">
        <v>18</v>
      </c>
      <c r="I1844" s="46">
        <v>32.81</v>
      </c>
      <c r="J1844" s="46">
        <v>25.02</v>
      </c>
      <c r="K1844" s="46">
        <v>12.71</v>
      </c>
      <c r="L1844" s="46"/>
      <c r="M1844" s="46">
        <v>0.82</v>
      </c>
      <c r="N1844" s="46"/>
    </row>
    <row r="1845" spans="2:14" x14ac:dyDescent="0.2">
      <c r="B1845" s="47" t="s">
        <v>254</v>
      </c>
      <c r="C1845" s="44" t="s">
        <v>47</v>
      </c>
      <c r="D1845" s="47">
        <v>81</v>
      </c>
      <c r="E1845" s="47">
        <v>16</v>
      </c>
      <c r="F1845" s="47">
        <v>1</v>
      </c>
      <c r="G1845" s="48">
        <v>1.9</v>
      </c>
      <c r="H1845" s="49" t="s">
        <v>17</v>
      </c>
      <c r="I1845" s="50">
        <v>0</v>
      </c>
      <c r="J1845" s="50">
        <v>0</v>
      </c>
      <c r="K1845" s="50">
        <v>0</v>
      </c>
      <c r="L1845" s="31">
        <f>IFERROR(SUM(I1845,J1845,K1845),"")</f>
        <v>0</v>
      </c>
      <c r="M1845" s="51">
        <v>0</v>
      </c>
      <c r="N1845" s="31">
        <f>IFERROR(SUM(L1845,M1845),"")</f>
        <v>0</v>
      </c>
    </row>
    <row r="1846" spans="2:14" x14ac:dyDescent="0.2">
      <c r="B1846" s="44"/>
      <c r="C1846" s="44"/>
      <c r="D1846" s="44"/>
      <c r="E1846" s="44"/>
      <c r="F1846" s="44"/>
      <c r="G1846" s="44"/>
      <c r="H1846" s="32" t="s">
        <v>48</v>
      </c>
      <c r="I1846" s="33">
        <f>IFERROR(I1845*I1840,"")</f>
        <v>0</v>
      </c>
      <c r="J1846" s="33">
        <f t="shared" ref="J1846:K1846" si="315">IFERROR(J1845*J1840,"")</f>
        <v>0</v>
      </c>
      <c r="K1846" s="33">
        <f t="shared" si="315"/>
        <v>0</v>
      </c>
      <c r="L1846" s="33">
        <f>IFERROR(SUM(I1846,J1846,K1846),"")</f>
        <v>0</v>
      </c>
      <c r="M1846" s="33">
        <f>IFERROR(M1845*M1840,"")</f>
        <v>0</v>
      </c>
      <c r="N1846" s="33">
        <f>IFERROR(SUM(L1846,M1846),"")</f>
        <v>0</v>
      </c>
    </row>
    <row r="1847" spans="2:14" x14ac:dyDescent="0.2">
      <c r="B1847" s="44"/>
      <c r="C1847" s="44"/>
      <c r="D1847" s="44"/>
      <c r="E1847" s="44"/>
      <c r="F1847" s="44"/>
      <c r="G1847" s="44"/>
      <c r="H1847" s="49" t="s">
        <v>22</v>
      </c>
      <c r="I1847" s="50"/>
      <c r="J1847" s="50" t="str">
        <f>IFERROR(INDEX(Извещение!$J$7:$T$45,MATCH(CONCATENATE(РАСЧЕТ!B1845,"/",РАСЧЕТ!D1845,"/",РАСЧЕТ!E1845,"/",F1845,"/",H1847),Извещение!#REF!,0),3),"")</f>
        <v/>
      </c>
      <c r="K1847" s="50" t="str">
        <f>IFERROR(INDEX(Извещение!$J$7:$T$45,MATCH(CONCATENATE(РАСЧЕТ!B1845,"/",РАСЧЕТ!D1845,"/",РАСЧЕТ!E1845,"/",F1845,"/",H1847),Извещение!#REF!,0),4),"")</f>
        <v/>
      </c>
      <c r="L1847" s="31">
        <f t="shared" ref="L1847:L1856" si="316">IFERROR(SUM(I1847,J1847,K1847),"")</f>
        <v>0</v>
      </c>
      <c r="M1847" s="51" t="str">
        <f>IFERROR(INDEX(Извещение!$J$7:$T$45,MATCH(CONCATENATE(РАСЧЕТ!B1845,"/",РАСЧЕТ!D1845,"/",РАСЧЕТ!E1845,"/",F1845,"/",H1847),Извещение!#REF!,0),6),"")</f>
        <v/>
      </c>
      <c r="N1847" s="31">
        <f t="shared" ref="N1847" si="317">IFERROR(SUM(L1847,M1847),"")</f>
        <v>0</v>
      </c>
    </row>
    <row r="1848" spans="2:14" x14ac:dyDescent="0.2">
      <c r="B1848" s="44"/>
      <c r="C1848" s="44"/>
      <c r="D1848" s="44"/>
      <c r="E1848" s="44"/>
      <c r="F1848" s="44"/>
      <c r="G1848" s="44"/>
      <c r="H1848" s="32" t="s">
        <v>48</v>
      </c>
      <c r="I1848" s="33">
        <f>IFERROR(I1847*I1841,"")</f>
        <v>0</v>
      </c>
      <c r="J1848" s="33" t="str">
        <f t="shared" ref="J1848:K1848" si="318">IFERROR(J1847*J1841,"")</f>
        <v/>
      </c>
      <c r="K1848" s="33" t="str">
        <f t="shared" si="318"/>
        <v/>
      </c>
      <c r="L1848" s="33">
        <f t="shared" si="316"/>
        <v>0</v>
      </c>
      <c r="M1848" s="33" t="str">
        <f t="shared" ref="M1848" si="319">IFERROR(M1847*M1841,"")</f>
        <v/>
      </c>
      <c r="N1848" s="33">
        <f>IFERROR(SUM(L1848,M1848),"")</f>
        <v>0</v>
      </c>
    </row>
    <row r="1849" spans="2:14" x14ac:dyDescent="0.2">
      <c r="B1849" s="44"/>
      <c r="C1849" s="44"/>
      <c r="D1849" s="44"/>
      <c r="E1849" s="44"/>
      <c r="F1849" s="44"/>
      <c r="G1849" s="44"/>
      <c r="H1849" s="34" t="s">
        <v>19</v>
      </c>
      <c r="I1849" s="51">
        <v>7.0000000000000007E-2</v>
      </c>
      <c r="J1849" s="51">
        <v>13.7</v>
      </c>
      <c r="K1849" s="51">
        <v>5.59</v>
      </c>
      <c r="L1849" s="31">
        <f t="shared" si="316"/>
        <v>19.36</v>
      </c>
      <c r="M1849" s="51">
        <v>21.67</v>
      </c>
      <c r="N1849" s="31">
        <f t="shared" ref="N1849" si="320">IFERROR(SUM(L1849,M1849),"")</f>
        <v>41.03</v>
      </c>
    </row>
    <row r="1850" spans="2:14" x14ac:dyDescent="0.2">
      <c r="B1850" s="44"/>
      <c r="C1850" s="44"/>
      <c r="D1850" s="44"/>
      <c r="E1850" s="44"/>
      <c r="F1850" s="44"/>
      <c r="G1850" s="44"/>
      <c r="H1850" s="32" t="s">
        <v>48</v>
      </c>
      <c r="I1850" s="33">
        <f>IFERROR(I1849*I1842,"")</f>
        <v>7.1771000000000011</v>
      </c>
      <c r="J1850" s="33">
        <f>IFERROR(J1849*J1842,"")</f>
        <v>1022.568</v>
      </c>
      <c r="K1850" s="33">
        <f>IFERROR(K1849*K1842,"")</f>
        <v>213.20259999999999</v>
      </c>
      <c r="L1850" s="33">
        <f t="shared" si="316"/>
        <v>1242.9477000000002</v>
      </c>
      <c r="M1850" s="33">
        <f>IFERROR(M1849*M1842,"")</f>
        <v>44.423499999999997</v>
      </c>
      <c r="N1850" s="33">
        <f>IFERROR(SUM(L1850,M1850),"")</f>
        <v>1287.3712000000003</v>
      </c>
    </row>
    <row r="1851" spans="2:14" x14ac:dyDescent="0.2">
      <c r="B1851" s="44"/>
      <c r="C1851" s="44"/>
      <c r="D1851" s="44"/>
      <c r="E1851" s="44"/>
      <c r="F1851" s="44"/>
      <c r="G1851" s="44"/>
      <c r="H1851" s="34" t="s">
        <v>23</v>
      </c>
      <c r="I1851" s="51"/>
      <c r="J1851" s="51" t="str">
        <f>IFERROR(INDEX(Извещение!$J$7:$T$45,MATCH(CONCATENATE(РАСЧЕТ!B1845,"/",РАСЧЕТ!D1845,"/",РАСЧЕТ!E1845,"/",F1845,"/",H1851),Извещение!#REF!,0),3),"")</f>
        <v/>
      </c>
      <c r="K1851" s="51" t="str">
        <f>IFERROR(INDEX(Извещение!$J$7:$T$45,MATCH(CONCATENATE(РАСЧЕТ!B1845,"/",РАСЧЕТ!D1845,"/",РАСЧЕТ!E1845,"/",F1845,"/",H1851),Извещение!#REF!,0),4),"")</f>
        <v/>
      </c>
      <c r="L1851" s="31">
        <f t="shared" si="316"/>
        <v>0</v>
      </c>
      <c r="M1851" s="51" t="str">
        <f>IFERROR(INDEX(Извещение!$J$7:$T$45,MATCH(CONCATENATE(РАСЧЕТ!B1845,"/",РАСЧЕТ!D1845,"/",РАСЧЕТ!E1845,"/",F1845,"/",H1851),Извещение!#REF!,0),6),"")</f>
        <v/>
      </c>
      <c r="N1851" s="31">
        <f t="shared" ref="N1851" si="321">IFERROR(SUM(L1851,M1851),"")</f>
        <v>0</v>
      </c>
    </row>
    <row r="1852" spans="2:14" x14ac:dyDescent="0.2">
      <c r="B1852" s="44"/>
      <c r="C1852" s="44"/>
      <c r="D1852" s="44"/>
      <c r="E1852" s="44"/>
      <c r="F1852" s="44"/>
      <c r="G1852" s="44"/>
      <c r="H1852" s="32" t="s">
        <v>48</v>
      </c>
      <c r="I1852" s="33">
        <f>IFERROR(I1851*I1843,"")</f>
        <v>0</v>
      </c>
      <c r="J1852" s="33" t="str">
        <f>IFERROR(J1851*J1843,"")</f>
        <v/>
      </c>
      <c r="K1852" s="33" t="str">
        <f>IFERROR(K1851*K1843,"")</f>
        <v/>
      </c>
      <c r="L1852" s="33">
        <f t="shared" si="316"/>
        <v>0</v>
      </c>
      <c r="M1852" s="33" t="str">
        <f>IFERROR(M1851*M1843,"")</f>
        <v/>
      </c>
      <c r="N1852" s="33">
        <f>IFERROR(SUM(L1852,M1852),"")</f>
        <v>0</v>
      </c>
    </row>
    <row r="1853" spans="2:14" x14ac:dyDescent="0.2">
      <c r="B1853" s="44"/>
      <c r="C1853" s="44"/>
      <c r="D1853" s="44"/>
      <c r="E1853" s="44"/>
      <c r="F1853" s="44"/>
      <c r="G1853" s="44"/>
      <c r="H1853" s="34" t="s">
        <v>18</v>
      </c>
      <c r="I1853" s="51">
        <v>41.09</v>
      </c>
      <c r="J1853" s="51">
        <v>135.72999999999999</v>
      </c>
      <c r="K1853" s="51">
        <v>7.65</v>
      </c>
      <c r="L1853" s="31">
        <f t="shared" si="316"/>
        <v>184.47</v>
      </c>
      <c r="M1853" s="51">
        <v>169.47</v>
      </c>
      <c r="N1853" s="31">
        <f t="shared" ref="N1853" si="322">IFERROR(SUM(L1853,M1853),"")</f>
        <v>353.94</v>
      </c>
    </row>
    <row r="1854" spans="2:14" x14ac:dyDescent="0.2">
      <c r="B1854" s="44"/>
      <c r="C1854" s="44"/>
      <c r="D1854" s="44"/>
      <c r="E1854" s="44"/>
      <c r="F1854" s="44"/>
      <c r="G1854" s="44"/>
      <c r="H1854" s="32" t="s">
        <v>48</v>
      </c>
      <c r="I1854" s="33">
        <f>IFERROR(I1853*I1844,"")</f>
        <v>1348.1629000000003</v>
      </c>
      <c r="J1854" s="33">
        <f>IFERROR(J1853*J1844,"")</f>
        <v>3395.9645999999998</v>
      </c>
      <c r="K1854" s="33">
        <f>IFERROR(K1853*K1844,"")</f>
        <v>97.231500000000011</v>
      </c>
      <c r="L1854" s="33">
        <f t="shared" si="316"/>
        <v>4841.3590000000004</v>
      </c>
      <c r="M1854" s="33">
        <f>IFERROR(M1853*M1844,"")</f>
        <v>138.96539999999999</v>
      </c>
      <c r="N1854" s="33">
        <f>IFERROR(SUM(L1854,M1854),"")</f>
        <v>4980.3244000000004</v>
      </c>
    </row>
    <row r="1855" spans="2:14" x14ac:dyDescent="0.2">
      <c r="B1855" s="44"/>
      <c r="C1855" s="44"/>
      <c r="D1855" s="44"/>
      <c r="E1855" s="44"/>
      <c r="F1855" s="44"/>
      <c r="G1855" s="44"/>
      <c r="H1855" s="35" t="s">
        <v>49</v>
      </c>
      <c r="I1855" s="36">
        <f ca="1">SUM(I1845:OFFSET(I1855,-1,0))-I1856</f>
        <v>41.159999999999854</v>
      </c>
      <c r="J1855" s="36">
        <f ca="1">SUM(J1845:OFFSET(J1855,-1,0))-J1856</f>
        <v>149.43000000000029</v>
      </c>
      <c r="K1855" s="36">
        <f ca="1">SUM(K1845:OFFSET(K1855,-1,0))-K1856</f>
        <v>13.240000000000009</v>
      </c>
      <c r="L1855" s="36">
        <f t="shared" ca="1" si="316"/>
        <v>203.83000000000015</v>
      </c>
      <c r="M1855" s="36">
        <f ca="1">SUM(M1845:OFFSET(M1855,-1,0))-M1856</f>
        <v>191.14000000000004</v>
      </c>
      <c r="N1855" s="36">
        <f t="shared" ref="N1855" ca="1" si="323">IFERROR(SUM(L1855,M1855),"")</f>
        <v>394.9700000000002</v>
      </c>
    </row>
    <row r="1856" spans="2:14" x14ac:dyDescent="0.2">
      <c r="B1856" s="44"/>
      <c r="C1856" s="44"/>
      <c r="D1856" s="44"/>
      <c r="E1856" s="44"/>
      <c r="F1856" s="44"/>
      <c r="G1856" s="44"/>
      <c r="H1856" s="35" t="s">
        <v>64</v>
      </c>
      <c r="I1856" s="36">
        <f>SUMIF(H1845:H1854,"стоимость",I1845:I1854)</f>
        <v>1355.3400000000004</v>
      </c>
      <c r="J1856" s="36">
        <f>SUMIF(H1845:H1854,"стоимость",J1845:J1854)</f>
        <v>4418.5325999999995</v>
      </c>
      <c r="K1856" s="36">
        <f>SUMIF(H1845:H1854,"стоимость",K1845:K1854)</f>
        <v>310.4341</v>
      </c>
      <c r="L1856" s="36">
        <f t="shared" si="316"/>
        <v>6084.3067000000001</v>
      </c>
      <c r="M1856" s="36">
        <f>SUMIF(H1845:H1854,"стоимость",M1845:M1854)</f>
        <v>183.38889999999998</v>
      </c>
      <c r="N1856" s="36">
        <f>IFERROR(SUM(L1856,M1856),"")</f>
        <v>6267.6956</v>
      </c>
    </row>
    <row r="1857" spans="2:14" x14ac:dyDescent="0.2">
      <c r="B1857" s="52"/>
      <c r="C1857" s="52"/>
      <c r="D1857" s="52"/>
      <c r="E1857" s="52"/>
      <c r="F1857" s="52"/>
      <c r="G1857" s="53"/>
      <c r="H1857" s="37"/>
      <c r="I1857" s="37"/>
      <c r="J1857" s="37"/>
      <c r="K1857" s="37"/>
      <c r="L1857" s="38"/>
      <c r="M1857" s="37"/>
      <c r="N1857" s="37"/>
    </row>
    <row r="1858" spans="2:14" x14ac:dyDescent="0.2">
      <c r="B1858" s="130" t="s">
        <v>50</v>
      </c>
      <c r="C1858" s="130"/>
      <c r="D1858" s="130"/>
      <c r="E1858" s="130"/>
      <c r="F1858" s="100"/>
      <c r="G1858" s="29"/>
      <c r="H1858" s="29"/>
      <c r="I1858" s="29"/>
      <c r="J1858" s="37"/>
      <c r="K1858" s="37"/>
      <c r="L1858" s="38"/>
      <c r="M1858" s="37"/>
      <c r="N1858" s="37"/>
    </row>
    <row r="1859" spans="2:14" x14ac:dyDescent="0.2">
      <c r="B1859" s="119" t="s">
        <v>66</v>
      </c>
      <c r="C1859" s="119"/>
      <c r="D1859" s="119"/>
      <c r="E1859" s="119"/>
      <c r="F1859" s="119"/>
      <c r="G1859" s="119"/>
      <c r="H1859" s="119"/>
      <c r="I1859" s="119"/>
      <c r="J1859" s="37"/>
      <c r="K1859" s="37"/>
      <c r="L1859" s="38"/>
      <c r="M1859" s="37"/>
      <c r="N1859" s="37"/>
    </row>
    <row r="1860" spans="2:14" x14ac:dyDescent="0.2">
      <c r="B1860" s="119" t="s">
        <v>51</v>
      </c>
      <c r="C1860" s="119"/>
      <c r="D1860" s="119"/>
      <c r="E1860" s="119"/>
      <c r="F1860" s="119"/>
      <c r="G1860" s="119"/>
      <c r="H1860" s="119"/>
      <c r="I1860" s="119"/>
      <c r="J1860" s="37"/>
      <c r="K1860" s="37"/>
      <c r="L1860" s="38"/>
      <c r="M1860" s="37"/>
      <c r="N1860" s="37"/>
    </row>
    <row r="1861" spans="2:14" x14ac:dyDescent="0.2">
      <c r="B1861" s="119" t="s">
        <v>52</v>
      </c>
      <c r="C1861" s="119"/>
      <c r="D1861" s="119"/>
      <c r="E1861" s="119"/>
      <c r="F1861" s="119"/>
      <c r="G1861" s="119"/>
      <c r="H1861" s="119"/>
      <c r="I1861" s="119"/>
      <c r="J1861" s="37"/>
      <c r="K1861" s="37"/>
      <c r="L1861" s="38"/>
      <c r="M1861" s="37"/>
      <c r="N1861" s="37"/>
    </row>
    <row r="1862" spans="2:14" x14ac:dyDescent="0.2">
      <c r="B1862" s="119" t="s">
        <v>53</v>
      </c>
      <c r="C1862" s="119"/>
      <c r="D1862" s="119"/>
      <c r="E1862" s="119"/>
      <c r="F1862" s="119"/>
      <c r="G1862" s="119"/>
      <c r="H1862" s="119"/>
      <c r="I1862" s="119"/>
      <c r="J1862" s="37"/>
      <c r="K1862" s="37"/>
      <c r="L1862" s="38"/>
      <c r="M1862" s="37"/>
      <c r="N1862" s="37"/>
    </row>
    <row r="1863" spans="2:14" x14ac:dyDescent="0.2">
      <c r="B1863" s="119" t="s">
        <v>54</v>
      </c>
      <c r="C1863" s="119"/>
      <c r="D1863" s="119"/>
      <c r="E1863" s="119"/>
      <c r="F1863" s="119"/>
      <c r="G1863" s="119"/>
      <c r="H1863" s="119"/>
      <c r="I1863" s="119"/>
      <c r="J1863" s="29"/>
      <c r="K1863" s="29"/>
      <c r="L1863" s="29"/>
      <c r="M1863" s="29"/>
      <c r="N1863" s="29"/>
    </row>
    <row r="1864" spans="2:14" x14ac:dyDescent="0.2">
      <c r="B1864" s="119" t="s">
        <v>55</v>
      </c>
      <c r="C1864" s="119"/>
      <c r="D1864" s="119"/>
      <c r="E1864" s="119"/>
      <c r="F1864" s="119"/>
      <c r="G1864" s="119"/>
      <c r="H1864" s="119"/>
      <c r="I1864" s="119"/>
      <c r="J1864" s="29"/>
      <c r="K1864" s="29"/>
      <c r="L1864" s="29"/>
      <c r="M1864" s="29"/>
      <c r="N1864" s="29"/>
    </row>
    <row r="1865" spans="2:14" x14ac:dyDescent="0.2">
      <c r="B1865" s="119" t="s">
        <v>56</v>
      </c>
      <c r="C1865" s="119"/>
      <c r="D1865" s="119"/>
      <c r="E1865" s="119"/>
      <c r="F1865" s="119"/>
      <c r="G1865" s="119"/>
      <c r="H1865" s="119"/>
      <c r="I1865" s="119"/>
      <c r="J1865" s="29"/>
      <c r="K1865" s="29"/>
      <c r="L1865" s="29"/>
      <c r="M1865" s="29"/>
      <c r="N1865" s="29"/>
    </row>
    <row r="1866" spans="2:14" x14ac:dyDescent="0.2">
      <c r="B1866" s="119" t="s">
        <v>57</v>
      </c>
      <c r="C1866" s="119"/>
      <c r="D1866" s="119"/>
      <c r="E1866" s="119"/>
      <c r="F1866" s="119"/>
      <c r="G1866" s="119"/>
      <c r="H1866" s="119"/>
      <c r="I1866" s="119"/>
      <c r="J1866" s="29"/>
      <c r="K1866" s="29"/>
      <c r="L1866" s="29"/>
      <c r="M1866" s="29"/>
      <c r="N1866" s="29"/>
    </row>
    <row r="1867" spans="2:14" x14ac:dyDescent="0.2">
      <c r="B1867" s="98"/>
      <c r="C1867" s="98"/>
      <c r="D1867" s="98"/>
      <c r="E1867" s="98"/>
      <c r="F1867" s="98"/>
      <c r="G1867" s="98"/>
      <c r="H1867" s="98"/>
      <c r="I1867" s="98"/>
      <c r="J1867" s="29"/>
      <c r="K1867" s="29"/>
      <c r="L1867" s="29"/>
      <c r="M1867" s="29"/>
      <c r="N1867" s="29"/>
    </row>
    <row r="1868" spans="2:14" x14ac:dyDescent="0.2">
      <c r="B1868" s="29" t="s">
        <v>58</v>
      </c>
      <c r="C1868" s="29"/>
      <c r="D1868" s="29"/>
      <c r="E1868" s="29"/>
      <c r="F1868" s="29"/>
      <c r="G1868" s="29"/>
      <c r="H1868" s="29"/>
      <c r="I1868" s="29"/>
      <c r="J1868" s="29" t="s">
        <v>59</v>
      </c>
      <c r="K1868" s="29"/>
      <c r="L1868" s="29"/>
      <c r="M1868" s="29"/>
      <c r="N1868" s="29"/>
    </row>
    <row r="1869" spans="2:14" x14ac:dyDescent="0.2">
      <c r="B1869" s="56" t="s">
        <v>65</v>
      </c>
      <c r="C1869" s="56"/>
      <c r="D1869" s="29"/>
      <c r="E1869" s="29"/>
      <c r="F1869" s="29"/>
      <c r="G1869" s="29"/>
      <c r="H1869" s="29"/>
      <c r="I1869" s="29"/>
      <c r="J1869" s="56"/>
      <c r="K1869" s="56"/>
      <c r="L1869" s="56"/>
      <c r="M1869" s="29"/>
      <c r="N1869" s="29"/>
    </row>
    <row r="1870" spans="2:14" x14ac:dyDescent="0.2">
      <c r="B1870" s="40" t="s">
        <v>60</v>
      </c>
      <c r="C1870" s="29"/>
      <c r="D1870" s="29"/>
      <c r="E1870" s="29"/>
      <c r="F1870" s="29"/>
      <c r="G1870" s="29"/>
      <c r="H1870" s="29"/>
      <c r="I1870" s="29"/>
      <c r="J1870" s="29" t="s">
        <v>60</v>
      </c>
      <c r="K1870" s="29"/>
      <c r="L1870" s="29"/>
      <c r="M1870" s="29"/>
      <c r="N1870" s="29"/>
    </row>
    <row r="1871" spans="2:14" x14ac:dyDescent="0.2">
      <c r="B1871" s="29"/>
      <c r="C1871" s="29"/>
      <c r="D1871" s="29"/>
      <c r="E1871" s="29"/>
      <c r="F1871" s="29"/>
      <c r="G1871" s="29"/>
      <c r="H1871" s="29"/>
      <c r="I1871" s="29"/>
      <c r="J1871" s="29"/>
      <c r="K1871" s="29"/>
      <c r="L1871" s="29"/>
      <c r="M1871" s="29"/>
      <c r="N1871" s="29"/>
    </row>
    <row r="1872" spans="2:14" x14ac:dyDescent="0.2">
      <c r="B1872" s="56"/>
      <c r="C1872" s="56"/>
      <c r="D1872" s="29"/>
      <c r="E1872" s="29"/>
      <c r="F1872" s="29"/>
      <c r="G1872" s="29"/>
      <c r="H1872" s="29"/>
      <c r="I1872" s="29"/>
      <c r="J1872" s="56"/>
      <c r="K1872" s="56"/>
      <c r="L1872" s="56"/>
      <c r="M1872" s="29"/>
      <c r="N1872" s="29"/>
    </row>
    <row r="1873" spans="2:14" x14ac:dyDescent="0.2">
      <c r="B1873" s="101" t="s">
        <v>61</v>
      </c>
      <c r="C1873" s="29"/>
      <c r="D1873" s="29"/>
      <c r="E1873" s="29"/>
      <c r="F1873" s="29"/>
      <c r="G1873" s="29"/>
      <c r="H1873" s="29"/>
      <c r="I1873" s="29"/>
      <c r="J1873" s="120" t="s">
        <v>61</v>
      </c>
      <c r="K1873" s="120"/>
      <c r="L1873" s="120"/>
      <c r="M1873" s="29"/>
      <c r="N1873" s="29"/>
    </row>
    <row r="1874" spans="2:14" x14ac:dyDescent="0.2">
      <c r="B1874" s="29"/>
      <c r="C1874" s="29"/>
      <c r="D1874" s="29"/>
      <c r="E1874" s="29"/>
      <c r="F1874" s="29"/>
      <c r="G1874" s="29"/>
      <c r="H1874" s="29"/>
      <c r="I1874" s="29"/>
      <c r="J1874" s="29"/>
      <c r="K1874" s="29"/>
      <c r="L1874" s="29"/>
      <c r="M1874" s="29"/>
      <c r="N1874" s="29"/>
    </row>
    <row r="1875" spans="2:14" x14ac:dyDescent="0.2">
      <c r="B1875" s="98" t="s">
        <v>62</v>
      </c>
      <c r="C1875" s="29"/>
      <c r="D1875" s="29"/>
      <c r="E1875" s="29"/>
      <c r="F1875" s="29"/>
      <c r="G1875" s="29"/>
      <c r="H1875" s="29"/>
      <c r="I1875" s="29"/>
      <c r="J1875" s="29" t="s">
        <v>62</v>
      </c>
      <c r="K1875" s="29"/>
      <c r="L1875" s="29"/>
      <c r="M1875" s="29"/>
      <c r="N1875" s="29"/>
    </row>
    <row r="1877" spans="2:14" x14ac:dyDescent="0.2">
      <c r="B1877" s="29"/>
      <c r="C1877" s="29"/>
      <c r="D1877" s="29"/>
      <c r="E1877" s="29"/>
      <c r="F1877" s="29"/>
      <c r="G1877" s="29"/>
      <c r="H1877" s="29"/>
      <c r="I1877" s="29"/>
      <c r="J1877" s="29"/>
      <c r="K1877" s="29"/>
      <c r="M1877" s="29"/>
      <c r="N1877" s="88" t="s">
        <v>28</v>
      </c>
    </row>
    <row r="1878" spans="2:14" x14ac:dyDescent="0.2">
      <c r="B1878" s="29"/>
      <c r="C1878" s="29"/>
      <c r="D1878" s="29"/>
      <c r="E1878" s="29"/>
      <c r="F1878" s="29"/>
      <c r="G1878" s="29"/>
      <c r="H1878" s="29"/>
      <c r="I1878" s="29"/>
      <c r="J1878" s="29"/>
      <c r="K1878" s="29"/>
      <c r="M1878" s="29"/>
      <c r="N1878" s="88" t="s">
        <v>29</v>
      </c>
    </row>
    <row r="1879" spans="2:14" x14ac:dyDescent="0.2">
      <c r="B1879" s="29"/>
      <c r="C1879" s="29"/>
      <c r="D1879" s="29"/>
      <c r="E1879" s="29"/>
      <c r="F1879" s="29"/>
      <c r="G1879" s="29"/>
      <c r="H1879" s="29"/>
      <c r="I1879" s="29"/>
      <c r="J1879" s="29"/>
      <c r="K1879" s="29"/>
      <c r="M1879" s="29"/>
      <c r="N1879" s="88" t="s">
        <v>30</v>
      </c>
    </row>
    <row r="1880" spans="2:14" x14ac:dyDescent="0.2">
      <c r="B1880" s="29"/>
      <c r="C1880" s="29"/>
      <c r="D1880" s="29"/>
      <c r="E1880" s="29"/>
      <c r="F1880" s="29"/>
      <c r="G1880" s="29"/>
      <c r="H1880" s="29"/>
      <c r="I1880" s="29"/>
      <c r="J1880" s="29"/>
      <c r="K1880" s="29"/>
      <c r="L1880" s="29"/>
      <c r="M1880" s="29"/>
      <c r="N1880" s="29"/>
    </row>
    <row r="1881" spans="2:14" x14ac:dyDescent="0.2">
      <c r="B1881" s="29"/>
      <c r="C1881" s="131" t="s">
        <v>31</v>
      </c>
      <c r="D1881" s="131"/>
      <c r="E1881" s="131"/>
      <c r="F1881" s="131"/>
      <c r="G1881" s="131"/>
      <c r="H1881" s="131"/>
      <c r="I1881" s="131"/>
      <c r="J1881" s="131"/>
      <c r="K1881" s="131"/>
      <c r="L1881" s="131"/>
      <c r="M1881" s="29"/>
      <c r="N1881" s="29"/>
    </row>
    <row r="1882" spans="2:14" x14ac:dyDescent="0.2">
      <c r="B1882" s="29"/>
      <c r="C1882" s="131" t="s">
        <v>32</v>
      </c>
      <c r="D1882" s="131"/>
      <c r="E1882" s="131"/>
      <c r="F1882" s="131"/>
      <c r="G1882" s="131"/>
      <c r="H1882" s="131"/>
      <c r="I1882" s="131"/>
      <c r="J1882" s="131"/>
      <c r="K1882" s="131"/>
      <c r="L1882" s="131"/>
      <c r="M1882" s="29"/>
      <c r="N1882" s="29"/>
    </row>
    <row r="1883" spans="2:14" x14ac:dyDescent="0.2">
      <c r="B1883" s="29">
        <v>37</v>
      </c>
      <c r="C1883" s="99"/>
      <c r="D1883" s="99"/>
      <c r="E1883" s="99"/>
      <c r="F1883" s="99"/>
      <c r="G1883" s="99"/>
      <c r="H1883" s="99"/>
      <c r="I1883" s="99"/>
      <c r="J1883" s="99"/>
      <c r="K1883" s="99"/>
      <c r="L1883" s="131" t="s">
        <v>33</v>
      </c>
      <c r="M1883" s="131"/>
      <c r="N1883" s="131"/>
    </row>
    <row r="1884" spans="2:14" x14ac:dyDescent="0.2">
      <c r="B1884" s="29"/>
      <c r="C1884" s="99"/>
      <c r="D1884" s="99"/>
      <c r="E1884" s="99"/>
      <c r="F1884" s="99"/>
      <c r="G1884" s="99"/>
      <c r="H1884" s="99"/>
      <c r="I1884" s="99"/>
      <c r="J1884" s="99"/>
      <c r="K1884" s="99"/>
      <c r="L1884" s="99"/>
      <c r="M1884" s="99"/>
      <c r="N1884" s="99"/>
    </row>
    <row r="1885" spans="2:14" x14ac:dyDescent="0.2">
      <c r="B1885" s="29" t="s">
        <v>34</v>
      </c>
      <c r="C1885" s="99"/>
      <c r="D1885" s="99"/>
      <c r="E1885" s="99"/>
      <c r="F1885" s="99"/>
      <c r="G1885" s="99"/>
      <c r="H1885" s="99"/>
      <c r="I1885" s="99"/>
      <c r="J1885" s="99"/>
      <c r="K1885" s="99"/>
      <c r="L1885" s="99"/>
      <c r="M1885" s="99"/>
      <c r="N1885" s="99"/>
    </row>
    <row r="1886" spans="2:14" x14ac:dyDescent="0.2">
      <c r="B1886" s="29" t="s">
        <v>35</v>
      </c>
      <c r="C1886" s="99"/>
      <c r="D1886" s="99"/>
      <c r="E1886" s="99"/>
      <c r="F1886" s="99"/>
      <c r="G1886" s="99"/>
      <c r="H1886" s="99"/>
      <c r="I1886" s="99"/>
      <c r="J1886" s="99"/>
      <c r="K1886" s="99"/>
      <c r="L1886" s="99"/>
      <c r="M1886" s="99"/>
      <c r="N1886" s="99"/>
    </row>
    <row r="1887" spans="2:14" x14ac:dyDescent="0.2">
      <c r="B1887" s="29" t="s">
        <v>276</v>
      </c>
      <c r="C1887" s="99"/>
      <c r="D1887" s="99"/>
      <c r="E1887" s="99"/>
      <c r="F1887" s="99"/>
      <c r="G1887" s="99"/>
      <c r="H1887" s="99"/>
      <c r="I1887" s="99"/>
      <c r="J1887" s="99"/>
      <c r="K1887" s="99"/>
      <c r="L1887" s="99"/>
      <c r="M1887" s="99"/>
      <c r="N1887" s="99"/>
    </row>
    <row r="1888" spans="2:14" x14ac:dyDescent="0.2">
      <c r="B1888" s="29"/>
      <c r="C1888" s="99"/>
      <c r="D1888" s="99"/>
      <c r="E1888" s="99"/>
      <c r="F1888" s="99"/>
      <c r="G1888" s="99"/>
      <c r="H1888" s="99"/>
      <c r="I1888" s="99"/>
      <c r="J1888" s="99"/>
      <c r="K1888" s="99"/>
      <c r="L1888" s="99"/>
      <c r="M1888" s="99"/>
      <c r="N1888" s="99"/>
    </row>
    <row r="1889" spans="2:14" x14ac:dyDescent="0.2">
      <c r="B1889" s="29"/>
      <c r="C1889" s="29"/>
      <c r="D1889" s="29"/>
      <c r="E1889" s="29"/>
      <c r="F1889" s="29"/>
      <c r="G1889" s="29"/>
      <c r="H1889" s="29"/>
      <c r="I1889" s="29"/>
      <c r="J1889" s="29"/>
      <c r="K1889" s="29"/>
      <c r="L1889" s="29"/>
      <c r="M1889" s="29"/>
      <c r="N1889" s="29"/>
    </row>
    <row r="1890" spans="2:14" x14ac:dyDescent="0.2">
      <c r="B1890" s="132" t="s">
        <v>25</v>
      </c>
      <c r="C1890" s="134" t="s">
        <v>36</v>
      </c>
      <c r="D1890" s="136" t="s">
        <v>37</v>
      </c>
      <c r="E1890" s="136" t="s">
        <v>38</v>
      </c>
      <c r="F1890" s="136" t="s">
        <v>63</v>
      </c>
      <c r="G1890" s="136" t="s">
        <v>39</v>
      </c>
      <c r="H1890" s="136" t="s">
        <v>8</v>
      </c>
      <c r="I1890" s="137" t="s">
        <v>40</v>
      </c>
      <c r="J1890" s="137"/>
      <c r="K1890" s="137"/>
      <c r="L1890" s="137"/>
      <c r="M1890" s="138" t="s">
        <v>41</v>
      </c>
      <c r="N1890" s="139" t="s">
        <v>42</v>
      </c>
    </row>
    <row r="1891" spans="2:14" x14ac:dyDescent="0.2">
      <c r="B1891" s="133"/>
      <c r="C1891" s="135"/>
      <c r="D1891" s="136"/>
      <c r="E1891" s="136"/>
      <c r="F1891" s="136"/>
      <c r="G1891" s="136"/>
      <c r="H1891" s="136"/>
      <c r="I1891" s="44" t="s">
        <v>43</v>
      </c>
      <c r="J1891" s="44" t="s">
        <v>44</v>
      </c>
      <c r="K1891" s="44" t="s">
        <v>45</v>
      </c>
      <c r="L1891" s="44" t="s">
        <v>46</v>
      </c>
      <c r="M1891" s="138"/>
      <c r="N1891" s="140"/>
    </row>
    <row r="1892" spans="2:14" x14ac:dyDescent="0.2">
      <c r="B1892" s="121" t="s">
        <v>274</v>
      </c>
      <c r="C1892" s="122"/>
      <c r="D1892" s="122"/>
      <c r="E1892" s="122"/>
      <c r="F1892" s="122"/>
      <c r="G1892" s="123"/>
      <c r="H1892" s="45" t="s">
        <v>17</v>
      </c>
      <c r="I1892" s="46">
        <v>172.66</v>
      </c>
      <c r="J1892" s="46">
        <v>123.04</v>
      </c>
      <c r="K1892" s="46">
        <v>62.34</v>
      </c>
      <c r="L1892" s="46"/>
      <c r="M1892" s="46">
        <v>9.84</v>
      </c>
      <c r="N1892" s="46"/>
    </row>
    <row r="1893" spans="2:14" x14ac:dyDescent="0.2">
      <c r="B1893" s="124"/>
      <c r="C1893" s="125"/>
      <c r="D1893" s="125"/>
      <c r="E1893" s="125"/>
      <c r="F1893" s="125"/>
      <c r="G1893" s="126"/>
      <c r="H1893" s="45" t="s">
        <v>22</v>
      </c>
      <c r="I1893" s="46">
        <v>1291.5</v>
      </c>
      <c r="J1893" s="46">
        <v>922.79</v>
      </c>
      <c r="K1893" s="46">
        <v>464.27</v>
      </c>
      <c r="L1893" s="46"/>
      <c r="M1893" s="46">
        <v>40.19</v>
      </c>
      <c r="N1893" s="46"/>
    </row>
    <row r="1894" spans="2:14" x14ac:dyDescent="0.2">
      <c r="B1894" s="124"/>
      <c r="C1894" s="125"/>
      <c r="D1894" s="125"/>
      <c r="E1894" s="125"/>
      <c r="F1894" s="125"/>
      <c r="G1894" s="126"/>
      <c r="H1894" s="45" t="s">
        <v>19</v>
      </c>
      <c r="I1894" s="46">
        <v>102.53</v>
      </c>
      <c r="J1894" s="46">
        <v>74.64</v>
      </c>
      <c r="K1894" s="46">
        <v>38.14</v>
      </c>
      <c r="L1894" s="46"/>
      <c r="M1894" s="46">
        <v>2.0499999999999998</v>
      </c>
      <c r="N1894" s="46"/>
    </row>
    <row r="1895" spans="2:14" x14ac:dyDescent="0.2">
      <c r="B1895" s="124"/>
      <c r="C1895" s="125"/>
      <c r="D1895" s="125"/>
      <c r="E1895" s="125"/>
      <c r="F1895" s="125"/>
      <c r="G1895" s="126"/>
      <c r="H1895" s="45" t="s">
        <v>23</v>
      </c>
      <c r="I1895" s="46">
        <v>102.53</v>
      </c>
      <c r="J1895" s="46">
        <v>74.64</v>
      </c>
      <c r="K1895" s="46">
        <v>38.14</v>
      </c>
      <c r="L1895" s="46"/>
      <c r="M1895" s="46">
        <v>2.0499999999999998</v>
      </c>
      <c r="N1895" s="46"/>
    </row>
    <row r="1896" spans="2:14" x14ac:dyDescent="0.2">
      <c r="B1896" s="127"/>
      <c r="C1896" s="128"/>
      <c r="D1896" s="128"/>
      <c r="E1896" s="128"/>
      <c r="F1896" s="128"/>
      <c r="G1896" s="129"/>
      <c r="H1896" s="45" t="s">
        <v>18</v>
      </c>
      <c r="I1896" s="46">
        <v>32.81</v>
      </c>
      <c r="J1896" s="46">
        <v>25.02</v>
      </c>
      <c r="K1896" s="46">
        <v>12.71</v>
      </c>
      <c r="L1896" s="46"/>
      <c r="M1896" s="46">
        <v>0.82</v>
      </c>
      <c r="N1896" s="46"/>
    </row>
    <row r="1897" spans="2:14" x14ac:dyDescent="0.2">
      <c r="B1897" s="47" t="s">
        <v>257</v>
      </c>
      <c r="C1897" s="44" t="s">
        <v>47</v>
      </c>
      <c r="D1897" s="47">
        <v>1</v>
      </c>
      <c r="E1897" s="47">
        <v>5</v>
      </c>
      <c r="F1897" s="47">
        <v>1</v>
      </c>
      <c r="G1897" s="48">
        <v>9.9</v>
      </c>
      <c r="H1897" s="49" t="s">
        <v>17</v>
      </c>
      <c r="I1897" s="50">
        <v>0</v>
      </c>
      <c r="J1897" s="50">
        <v>0</v>
      </c>
      <c r="K1897" s="50">
        <v>0</v>
      </c>
      <c r="L1897" s="31">
        <f>IFERROR(SUM(I1897,J1897,K1897),"")</f>
        <v>0</v>
      </c>
      <c r="M1897" s="51">
        <v>0</v>
      </c>
      <c r="N1897" s="31">
        <f>IFERROR(SUM(L1897,M1897),"")</f>
        <v>0</v>
      </c>
    </row>
    <row r="1898" spans="2:14" x14ac:dyDescent="0.2">
      <c r="B1898" s="44"/>
      <c r="C1898" s="44"/>
      <c r="D1898" s="44"/>
      <c r="E1898" s="44"/>
      <c r="F1898" s="44"/>
      <c r="G1898" s="44"/>
      <c r="H1898" s="32" t="s">
        <v>48</v>
      </c>
      <c r="I1898" s="33">
        <f>IFERROR(I1897*I1892,"")</f>
        <v>0</v>
      </c>
      <c r="J1898" s="33">
        <f t="shared" ref="J1898:K1898" si="324">IFERROR(J1897*J1892,"")</f>
        <v>0</v>
      </c>
      <c r="K1898" s="33">
        <f t="shared" si="324"/>
        <v>0</v>
      </c>
      <c r="L1898" s="33">
        <f>IFERROR(SUM(I1898,J1898,K1898),"")</f>
        <v>0</v>
      </c>
      <c r="M1898" s="33">
        <f>IFERROR(M1897*M1892,"")</f>
        <v>0</v>
      </c>
      <c r="N1898" s="33">
        <f>IFERROR(SUM(L1898,M1898),"")</f>
        <v>0</v>
      </c>
    </row>
    <row r="1899" spans="2:14" x14ac:dyDescent="0.2">
      <c r="B1899" s="44"/>
      <c r="C1899" s="44"/>
      <c r="D1899" s="44"/>
      <c r="E1899" s="44"/>
      <c r="F1899" s="44"/>
      <c r="G1899" s="44"/>
      <c r="H1899" s="49" t="s">
        <v>281</v>
      </c>
      <c r="I1899" s="50">
        <v>0.22</v>
      </c>
      <c r="J1899" s="50">
        <v>39.67</v>
      </c>
      <c r="K1899" s="50">
        <v>31.73</v>
      </c>
      <c r="L1899" s="31">
        <f t="shared" ref="L1899:L1908" si="325">IFERROR(SUM(I1899,J1899,K1899),"")</f>
        <v>71.62</v>
      </c>
      <c r="M1899" s="51">
        <v>254.74</v>
      </c>
      <c r="N1899" s="31">
        <f t="shared" ref="N1899" si="326">IFERROR(SUM(L1899,M1899),"")</f>
        <v>326.36</v>
      </c>
    </row>
    <row r="1900" spans="2:14" x14ac:dyDescent="0.2">
      <c r="B1900" s="44"/>
      <c r="C1900" s="44"/>
      <c r="D1900" s="44"/>
      <c r="E1900" s="44"/>
      <c r="F1900" s="44"/>
      <c r="G1900" s="44"/>
      <c r="H1900" s="32" t="s">
        <v>48</v>
      </c>
      <c r="I1900" s="33">
        <f>IFERROR(I1899*I1893,"")</f>
        <v>284.13</v>
      </c>
      <c r="J1900" s="33">
        <f t="shared" ref="J1900:K1900" si="327">IFERROR(J1899*J1893,"")</f>
        <v>36607.079299999998</v>
      </c>
      <c r="K1900" s="33">
        <f t="shared" si="327"/>
        <v>14731.2871</v>
      </c>
      <c r="L1900" s="33">
        <f t="shared" si="325"/>
        <v>51622.496399999996</v>
      </c>
      <c r="M1900" s="33">
        <f t="shared" ref="M1900" si="328">IFERROR(M1899*M1893,"")</f>
        <v>10238.000599999999</v>
      </c>
      <c r="N1900" s="33">
        <f>IFERROR(SUM(L1900,M1900),"")</f>
        <v>61860.496999999996</v>
      </c>
    </row>
    <row r="1901" spans="2:14" x14ac:dyDescent="0.2">
      <c r="B1901" s="44"/>
      <c r="C1901" s="44"/>
      <c r="D1901" s="44"/>
      <c r="E1901" s="44"/>
      <c r="F1901" s="44"/>
      <c r="G1901" s="44"/>
      <c r="H1901" s="34" t="s">
        <v>19</v>
      </c>
      <c r="I1901" s="51">
        <v>5.39</v>
      </c>
      <c r="J1901" s="51">
        <v>121.9</v>
      </c>
      <c r="K1901" s="51">
        <v>69.290000000000006</v>
      </c>
      <c r="L1901" s="31">
        <f t="shared" si="325"/>
        <v>196.58</v>
      </c>
      <c r="M1901" s="51">
        <v>1089.83</v>
      </c>
      <c r="N1901" s="31">
        <f t="shared" ref="N1901" si="329">IFERROR(SUM(L1901,M1901),"")</f>
        <v>1286.4099999999999</v>
      </c>
    </row>
    <row r="1902" spans="2:14" x14ac:dyDescent="0.2">
      <c r="B1902" s="44"/>
      <c r="C1902" s="44"/>
      <c r="D1902" s="44"/>
      <c r="E1902" s="44"/>
      <c r="F1902" s="44"/>
      <c r="G1902" s="44"/>
      <c r="H1902" s="32" t="s">
        <v>48</v>
      </c>
      <c r="I1902" s="33">
        <f>IFERROR(I1901*I1894,"")</f>
        <v>552.63670000000002</v>
      </c>
      <c r="J1902" s="33">
        <f>IFERROR(J1901*J1894,"")</f>
        <v>9098.616</v>
      </c>
      <c r="K1902" s="33">
        <f>IFERROR(K1901*K1894,"")</f>
        <v>2642.7206000000001</v>
      </c>
      <c r="L1902" s="33">
        <f t="shared" si="325"/>
        <v>12293.973300000001</v>
      </c>
      <c r="M1902" s="33">
        <f>IFERROR(M1901*M1894,"")</f>
        <v>2234.1514999999995</v>
      </c>
      <c r="N1902" s="33">
        <f>IFERROR(SUM(L1902,M1902),"")</f>
        <v>14528.124800000001</v>
      </c>
    </row>
    <row r="1903" spans="2:14" x14ac:dyDescent="0.2">
      <c r="B1903" s="44"/>
      <c r="C1903" s="44"/>
      <c r="D1903" s="44"/>
      <c r="E1903" s="44"/>
      <c r="F1903" s="44"/>
      <c r="G1903" s="44"/>
      <c r="H1903" s="34" t="s">
        <v>23</v>
      </c>
      <c r="I1903" s="51"/>
      <c r="J1903" s="51" t="str">
        <f>IFERROR(INDEX(Извещение!$J$7:$T$45,MATCH(CONCATENATE(РАСЧЕТ!B1897,"/",РАСЧЕТ!D1897,"/",РАСЧЕТ!E1897,"/",F1897,"/",H1903),Извещение!#REF!,0),3),"")</f>
        <v/>
      </c>
      <c r="K1903" s="51" t="str">
        <f>IFERROR(INDEX(Извещение!$J$7:$T$45,MATCH(CONCATENATE(РАСЧЕТ!B1897,"/",РАСЧЕТ!D1897,"/",РАСЧЕТ!E1897,"/",F1897,"/",H1903),Извещение!#REF!,0),4),"")</f>
        <v/>
      </c>
      <c r="L1903" s="31">
        <f t="shared" si="325"/>
        <v>0</v>
      </c>
      <c r="M1903" s="51" t="str">
        <f>IFERROR(INDEX(Извещение!$J$7:$T$45,MATCH(CONCATENATE(РАСЧЕТ!B1897,"/",РАСЧЕТ!D1897,"/",РАСЧЕТ!E1897,"/",F1897,"/",H1903),Извещение!#REF!,0),6),"")</f>
        <v/>
      </c>
      <c r="N1903" s="31">
        <f t="shared" ref="N1903" si="330">IFERROR(SUM(L1903,M1903),"")</f>
        <v>0</v>
      </c>
    </row>
    <row r="1904" spans="2:14" x14ac:dyDescent="0.2">
      <c r="B1904" s="44"/>
      <c r="C1904" s="44"/>
      <c r="D1904" s="44"/>
      <c r="E1904" s="44"/>
      <c r="F1904" s="44"/>
      <c r="G1904" s="44"/>
      <c r="H1904" s="32" t="s">
        <v>48</v>
      </c>
      <c r="I1904" s="33">
        <f>IFERROR(I1903*I1895,"")</f>
        <v>0</v>
      </c>
      <c r="J1904" s="33" t="str">
        <f>IFERROR(J1903*J1895,"")</f>
        <v/>
      </c>
      <c r="K1904" s="33" t="str">
        <f>IFERROR(K1903*K1895,"")</f>
        <v/>
      </c>
      <c r="L1904" s="33">
        <f t="shared" si="325"/>
        <v>0</v>
      </c>
      <c r="M1904" s="33" t="str">
        <f>IFERROR(M1903*M1895,"")</f>
        <v/>
      </c>
      <c r="N1904" s="33">
        <f>IFERROR(SUM(L1904,M1904),"")</f>
        <v>0</v>
      </c>
    </row>
    <row r="1905" spans="2:14" x14ac:dyDescent="0.2">
      <c r="B1905" s="44"/>
      <c r="C1905" s="44"/>
      <c r="D1905" s="44"/>
      <c r="E1905" s="44"/>
      <c r="F1905" s="44"/>
      <c r="G1905" s="44"/>
      <c r="H1905" s="34" t="s">
        <v>18</v>
      </c>
      <c r="I1905" s="51">
        <v>0</v>
      </c>
      <c r="J1905" s="51">
        <v>0</v>
      </c>
      <c r="K1905" s="51">
        <v>0</v>
      </c>
      <c r="L1905" s="31">
        <f t="shared" si="325"/>
        <v>0</v>
      </c>
      <c r="M1905" s="51">
        <v>0</v>
      </c>
      <c r="N1905" s="31">
        <f t="shared" ref="N1905" si="331">IFERROR(SUM(L1905,M1905),"")</f>
        <v>0</v>
      </c>
    </row>
    <row r="1906" spans="2:14" x14ac:dyDescent="0.2">
      <c r="B1906" s="44"/>
      <c r="C1906" s="44"/>
      <c r="D1906" s="44"/>
      <c r="E1906" s="44"/>
      <c r="F1906" s="44"/>
      <c r="G1906" s="44"/>
      <c r="H1906" s="32" t="s">
        <v>48</v>
      </c>
      <c r="I1906" s="33">
        <f>IFERROR(I1905*I1896,"")</f>
        <v>0</v>
      </c>
      <c r="J1906" s="33">
        <f>IFERROR(J1905*J1896,"")</f>
        <v>0</v>
      </c>
      <c r="K1906" s="33">
        <f>IFERROR(K1905*K1896,"")</f>
        <v>0</v>
      </c>
      <c r="L1906" s="33">
        <f t="shared" si="325"/>
        <v>0</v>
      </c>
      <c r="M1906" s="33">
        <f>IFERROR(M1905*M1896,"")</f>
        <v>0</v>
      </c>
      <c r="N1906" s="33">
        <f>IFERROR(SUM(L1906,M1906),"")</f>
        <v>0</v>
      </c>
    </row>
    <row r="1907" spans="2:14" x14ac:dyDescent="0.2">
      <c r="B1907" s="44"/>
      <c r="C1907" s="44"/>
      <c r="D1907" s="44"/>
      <c r="E1907" s="44"/>
      <c r="F1907" s="44"/>
      <c r="G1907" s="44"/>
      <c r="H1907" s="35" t="s">
        <v>49</v>
      </c>
      <c r="I1907" s="36">
        <f ca="1">SUM(I1897:OFFSET(I1907,-1,0))-I1908</f>
        <v>5.6100000000000136</v>
      </c>
      <c r="J1907" s="36">
        <f ca="1">SUM(J1897:OFFSET(J1907,-1,0))-J1908</f>
        <v>161.56999999999971</v>
      </c>
      <c r="K1907" s="36">
        <f ca="1">SUM(K1897:OFFSET(K1907,-1,0))-K1908</f>
        <v>101.02000000000044</v>
      </c>
      <c r="L1907" s="36">
        <f t="shared" ca="1" si="325"/>
        <v>268.20000000000016</v>
      </c>
      <c r="M1907" s="36">
        <f ca="1">SUM(M1897:OFFSET(M1907,-1,0))-M1908</f>
        <v>1344.5699999999997</v>
      </c>
      <c r="N1907" s="36">
        <f t="shared" ref="N1907" ca="1" si="332">IFERROR(SUM(L1907,M1907),"")</f>
        <v>1612.77</v>
      </c>
    </row>
    <row r="1908" spans="2:14" x14ac:dyDescent="0.2">
      <c r="B1908" s="44"/>
      <c r="C1908" s="44"/>
      <c r="D1908" s="44"/>
      <c r="E1908" s="44"/>
      <c r="F1908" s="44"/>
      <c r="G1908" s="44"/>
      <c r="H1908" s="35" t="s">
        <v>64</v>
      </c>
      <c r="I1908" s="36">
        <f>SUMIF(H1897:H1906,"стоимость",I1897:I1906)</f>
        <v>836.76670000000001</v>
      </c>
      <c r="J1908" s="36">
        <f>SUMIF(H1897:H1906,"стоимость",J1897:J1906)</f>
        <v>45705.695299999999</v>
      </c>
      <c r="K1908" s="36">
        <f>SUMIF(H1897:H1906,"стоимость",K1897:K1906)</f>
        <v>17374.007699999998</v>
      </c>
      <c r="L1908" s="36">
        <f t="shared" si="325"/>
        <v>63916.469700000001</v>
      </c>
      <c r="M1908" s="36">
        <f>SUMIF(H1897:H1906,"стоимость",M1897:M1906)</f>
        <v>12472.152099999999</v>
      </c>
      <c r="N1908" s="36">
        <f>IFERROR(SUM(L1908,M1908),"")</f>
        <v>76388.621799999994</v>
      </c>
    </row>
    <row r="1909" spans="2:14" x14ac:dyDescent="0.2">
      <c r="B1909" s="52"/>
      <c r="C1909" s="52"/>
      <c r="D1909" s="52"/>
      <c r="E1909" s="52"/>
      <c r="F1909" s="52"/>
      <c r="G1909" s="53"/>
      <c r="H1909" s="37"/>
      <c r="I1909" s="37"/>
      <c r="J1909" s="37"/>
      <c r="K1909" s="37"/>
      <c r="L1909" s="38"/>
      <c r="M1909" s="37"/>
      <c r="N1909" s="37"/>
    </row>
    <row r="1910" spans="2:14" x14ac:dyDescent="0.2">
      <c r="B1910" s="130" t="s">
        <v>50</v>
      </c>
      <c r="C1910" s="130"/>
      <c r="D1910" s="130"/>
      <c r="E1910" s="130"/>
      <c r="F1910" s="100"/>
      <c r="G1910" s="29"/>
      <c r="H1910" s="29"/>
      <c r="I1910" s="29"/>
      <c r="J1910" s="37"/>
      <c r="K1910" s="37"/>
      <c r="L1910" s="38"/>
      <c r="M1910" s="37"/>
      <c r="N1910" s="37"/>
    </row>
    <row r="1911" spans="2:14" x14ac:dyDescent="0.2">
      <c r="B1911" s="119" t="s">
        <v>66</v>
      </c>
      <c r="C1911" s="119"/>
      <c r="D1911" s="119"/>
      <c r="E1911" s="119"/>
      <c r="F1911" s="119"/>
      <c r="G1911" s="119"/>
      <c r="H1911" s="119"/>
      <c r="I1911" s="119"/>
      <c r="J1911" s="37"/>
      <c r="K1911" s="37"/>
      <c r="L1911" s="38"/>
      <c r="M1911" s="37"/>
      <c r="N1911" s="37"/>
    </row>
    <row r="1912" spans="2:14" x14ac:dyDescent="0.2">
      <c r="B1912" s="119" t="s">
        <v>51</v>
      </c>
      <c r="C1912" s="119"/>
      <c r="D1912" s="119"/>
      <c r="E1912" s="119"/>
      <c r="F1912" s="119"/>
      <c r="G1912" s="119"/>
      <c r="H1912" s="119"/>
      <c r="I1912" s="119"/>
      <c r="J1912" s="37"/>
      <c r="K1912" s="37"/>
      <c r="L1912" s="38"/>
      <c r="M1912" s="37"/>
      <c r="N1912" s="37"/>
    </row>
    <row r="1913" spans="2:14" x14ac:dyDescent="0.2">
      <c r="B1913" s="119" t="s">
        <v>52</v>
      </c>
      <c r="C1913" s="119"/>
      <c r="D1913" s="119"/>
      <c r="E1913" s="119"/>
      <c r="F1913" s="119"/>
      <c r="G1913" s="119"/>
      <c r="H1913" s="119"/>
      <c r="I1913" s="119"/>
      <c r="J1913" s="37"/>
      <c r="K1913" s="37"/>
      <c r="L1913" s="38"/>
      <c r="M1913" s="37"/>
      <c r="N1913" s="37"/>
    </row>
    <row r="1914" spans="2:14" x14ac:dyDescent="0.2">
      <c r="B1914" s="119" t="s">
        <v>53</v>
      </c>
      <c r="C1914" s="119"/>
      <c r="D1914" s="119"/>
      <c r="E1914" s="119"/>
      <c r="F1914" s="119"/>
      <c r="G1914" s="119"/>
      <c r="H1914" s="119"/>
      <c r="I1914" s="119"/>
      <c r="J1914" s="37"/>
      <c r="K1914" s="37"/>
      <c r="L1914" s="38"/>
      <c r="M1914" s="37"/>
      <c r="N1914" s="37"/>
    </row>
    <row r="1915" spans="2:14" x14ac:dyDescent="0.2">
      <c r="B1915" s="119" t="s">
        <v>54</v>
      </c>
      <c r="C1915" s="119"/>
      <c r="D1915" s="119"/>
      <c r="E1915" s="119"/>
      <c r="F1915" s="119"/>
      <c r="G1915" s="119"/>
      <c r="H1915" s="119"/>
      <c r="I1915" s="119"/>
      <c r="J1915" s="29"/>
      <c r="K1915" s="29"/>
      <c r="L1915" s="29"/>
      <c r="M1915" s="29"/>
      <c r="N1915" s="29"/>
    </row>
    <row r="1916" spans="2:14" x14ac:dyDescent="0.2">
      <c r="B1916" s="119" t="s">
        <v>55</v>
      </c>
      <c r="C1916" s="119"/>
      <c r="D1916" s="119"/>
      <c r="E1916" s="119"/>
      <c r="F1916" s="119"/>
      <c r="G1916" s="119"/>
      <c r="H1916" s="119"/>
      <c r="I1916" s="119"/>
      <c r="J1916" s="29"/>
      <c r="K1916" s="29"/>
      <c r="L1916" s="29"/>
      <c r="M1916" s="29"/>
      <c r="N1916" s="29"/>
    </row>
    <row r="1917" spans="2:14" x14ac:dyDescent="0.2">
      <c r="B1917" s="119" t="s">
        <v>56</v>
      </c>
      <c r="C1917" s="119"/>
      <c r="D1917" s="119"/>
      <c r="E1917" s="119"/>
      <c r="F1917" s="119"/>
      <c r="G1917" s="119"/>
      <c r="H1917" s="119"/>
      <c r="I1917" s="119"/>
      <c r="J1917" s="29"/>
      <c r="K1917" s="29"/>
      <c r="L1917" s="29"/>
      <c r="M1917" s="29"/>
      <c r="N1917" s="29"/>
    </row>
    <row r="1918" spans="2:14" x14ac:dyDescent="0.2">
      <c r="B1918" s="119" t="s">
        <v>57</v>
      </c>
      <c r="C1918" s="119"/>
      <c r="D1918" s="119"/>
      <c r="E1918" s="119"/>
      <c r="F1918" s="119"/>
      <c r="G1918" s="119"/>
      <c r="H1918" s="119"/>
      <c r="I1918" s="119"/>
      <c r="J1918" s="29"/>
      <c r="K1918" s="29"/>
      <c r="L1918" s="29"/>
      <c r="M1918" s="29"/>
      <c r="N1918" s="29"/>
    </row>
    <row r="1919" spans="2:14" x14ac:dyDescent="0.2">
      <c r="B1919" s="98"/>
      <c r="C1919" s="98"/>
      <c r="D1919" s="98"/>
      <c r="E1919" s="98"/>
      <c r="F1919" s="98"/>
      <c r="G1919" s="98"/>
      <c r="H1919" s="98"/>
      <c r="I1919" s="98"/>
      <c r="J1919" s="29"/>
      <c r="K1919" s="29"/>
      <c r="L1919" s="29"/>
      <c r="M1919" s="29"/>
      <c r="N1919" s="29"/>
    </row>
    <row r="1920" spans="2:14" x14ac:dyDescent="0.2">
      <c r="B1920" s="29" t="s">
        <v>58</v>
      </c>
      <c r="C1920" s="29"/>
      <c r="D1920" s="29"/>
      <c r="E1920" s="29"/>
      <c r="F1920" s="29"/>
      <c r="G1920" s="29"/>
      <c r="H1920" s="29"/>
      <c r="I1920" s="29"/>
      <c r="J1920" s="29" t="s">
        <v>59</v>
      </c>
      <c r="K1920" s="29"/>
      <c r="L1920" s="29"/>
      <c r="M1920" s="29"/>
      <c r="N1920" s="29"/>
    </row>
    <row r="1921" spans="2:14" x14ac:dyDescent="0.2">
      <c r="B1921" s="56" t="s">
        <v>65</v>
      </c>
      <c r="C1921" s="56"/>
      <c r="D1921" s="29"/>
      <c r="E1921" s="29"/>
      <c r="F1921" s="29"/>
      <c r="G1921" s="29"/>
      <c r="H1921" s="29"/>
      <c r="I1921" s="29"/>
      <c r="J1921" s="56"/>
      <c r="K1921" s="56"/>
      <c r="L1921" s="56"/>
      <c r="M1921" s="29"/>
      <c r="N1921" s="29"/>
    </row>
    <row r="1922" spans="2:14" x14ac:dyDescent="0.2">
      <c r="B1922" s="40" t="s">
        <v>60</v>
      </c>
      <c r="C1922" s="29"/>
      <c r="D1922" s="29"/>
      <c r="E1922" s="29"/>
      <c r="F1922" s="29"/>
      <c r="G1922" s="29"/>
      <c r="H1922" s="29"/>
      <c r="I1922" s="29"/>
      <c r="J1922" s="29" t="s">
        <v>60</v>
      </c>
      <c r="K1922" s="29"/>
      <c r="L1922" s="29"/>
      <c r="M1922" s="29"/>
      <c r="N1922" s="29"/>
    </row>
    <row r="1923" spans="2:14" x14ac:dyDescent="0.2">
      <c r="B1923" s="29"/>
      <c r="C1923" s="29"/>
      <c r="D1923" s="29"/>
      <c r="E1923" s="29"/>
      <c r="F1923" s="29"/>
      <c r="G1923" s="29"/>
      <c r="H1923" s="29"/>
      <c r="I1923" s="29"/>
      <c r="J1923" s="29"/>
      <c r="K1923" s="29"/>
      <c r="L1923" s="29"/>
      <c r="M1923" s="29"/>
      <c r="N1923" s="29"/>
    </row>
    <row r="1924" spans="2:14" x14ac:dyDescent="0.2">
      <c r="B1924" s="56"/>
      <c r="C1924" s="56"/>
      <c r="D1924" s="29"/>
      <c r="E1924" s="29"/>
      <c r="F1924" s="29"/>
      <c r="G1924" s="29"/>
      <c r="H1924" s="29"/>
      <c r="I1924" s="29"/>
      <c r="J1924" s="56"/>
      <c r="K1924" s="56"/>
      <c r="L1924" s="56"/>
      <c r="M1924" s="29"/>
      <c r="N1924" s="29"/>
    </row>
    <row r="1925" spans="2:14" x14ac:dyDescent="0.2">
      <c r="B1925" s="101" t="s">
        <v>61</v>
      </c>
      <c r="C1925" s="29"/>
      <c r="D1925" s="29"/>
      <c r="E1925" s="29"/>
      <c r="F1925" s="29"/>
      <c r="G1925" s="29"/>
      <c r="H1925" s="29"/>
      <c r="I1925" s="29"/>
      <c r="J1925" s="120" t="s">
        <v>61</v>
      </c>
      <c r="K1925" s="120"/>
      <c r="L1925" s="120"/>
      <c r="M1925" s="29"/>
      <c r="N1925" s="29"/>
    </row>
    <row r="1926" spans="2:14" x14ac:dyDescent="0.2">
      <c r="B1926" s="29"/>
      <c r="C1926" s="29"/>
      <c r="D1926" s="29"/>
      <c r="E1926" s="29"/>
      <c r="F1926" s="29"/>
      <c r="G1926" s="29"/>
      <c r="H1926" s="29"/>
      <c r="I1926" s="29"/>
      <c r="J1926" s="29"/>
      <c r="K1926" s="29"/>
      <c r="L1926" s="29"/>
      <c r="M1926" s="29"/>
      <c r="N1926" s="29"/>
    </row>
    <row r="1927" spans="2:14" x14ac:dyDescent="0.2">
      <c r="B1927" s="98" t="s">
        <v>62</v>
      </c>
      <c r="C1927" s="29"/>
      <c r="D1927" s="29"/>
      <c r="E1927" s="29"/>
      <c r="F1927" s="29"/>
      <c r="G1927" s="29"/>
      <c r="H1927" s="29"/>
      <c r="I1927" s="29"/>
      <c r="J1927" s="29" t="s">
        <v>62</v>
      </c>
      <c r="K1927" s="29"/>
      <c r="L1927" s="29"/>
      <c r="M1927" s="29"/>
      <c r="N1927" s="29"/>
    </row>
    <row r="1929" spans="2:14" x14ac:dyDescent="0.2">
      <c r="B1929" s="29"/>
      <c r="C1929" s="29"/>
      <c r="D1929" s="29"/>
      <c r="E1929" s="29"/>
      <c r="F1929" s="29"/>
      <c r="G1929" s="29"/>
      <c r="H1929" s="29"/>
      <c r="I1929" s="29"/>
      <c r="J1929" s="29"/>
      <c r="K1929" s="29"/>
      <c r="M1929" s="29"/>
      <c r="N1929" s="88" t="s">
        <v>28</v>
      </c>
    </row>
    <row r="1930" spans="2:14" x14ac:dyDescent="0.2">
      <c r="B1930" s="29"/>
      <c r="C1930" s="29"/>
      <c r="D1930" s="29"/>
      <c r="E1930" s="29"/>
      <c r="F1930" s="29"/>
      <c r="G1930" s="29"/>
      <c r="H1930" s="29"/>
      <c r="I1930" s="29"/>
      <c r="J1930" s="29"/>
      <c r="K1930" s="29"/>
      <c r="M1930" s="29"/>
      <c r="N1930" s="88" t="s">
        <v>29</v>
      </c>
    </row>
    <row r="1931" spans="2:14" x14ac:dyDescent="0.2">
      <c r="B1931" s="29"/>
      <c r="C1931" s="29"/>
      <c r="D1931" s="29"/>
      <c r="E1931" s="29"/>
      <c r="F1931" s="29"/>
      <c r="G1931" s="29"/>
      <c r="H1931" s="29"/>
      <c r="I1931" s="29"/>
      <c r="J1931" s="29"/>
      <c r="K1931" s="29"/>
      <c r="M1931" s="29"/>
      <c r="N1931" s="88" t="s">
        <v>30</v>
      </c>
    </row>
    <row r="1932" spans="2:14" x14ac:dyDescent="0.2">
      <c r="B1932" s="29"/>
      <c r="C1932" s="29"/>
      <c r="D1932" s="29"/>
      <c r="E1932" s="29"/>
      <c r="F1932" s="29"/>
      <c r="G1932" s="29"/>
      <c r="H1932" s="29"/>
      <c r="I1932" s="29"/>
      <c r="J1932" s="29"/>
      <c r="K1932" s="29"/>
      <c r="L1932" s="29"/>
      <c r="M1932" s="29"/>
      <c r="N1932" s="29"/>
    </row>
    <row r="1933" spans="2:14" x14ac:dyDescent="0.2">
      <c r="B1933" s="29"/>
      <c r="C1933" s="131" t="s">
        <v>31</v>
      </c>
      <c r="D1933" s="131"/>
      <c r="E1933" s="131"/>
      <c r="F1933" s="131"/>
      <c r="G1933" s="131"/>
      <c r="H1933" s="131"/>
      <c r="I1933" s="131"/>
      <c r="J1933" s="131"/>
      <c r="K1933" s="131"/>
      <c r="L1933" s="131"/>
      <c r="M1933" s="29"/>
      <c r="N1933" s="29"/>
    </row>
    <row r="1934" spans="2:14" x14ac:dyDescent="0.2">
      <c r="B1934" s="29"/>
      <c r="C1934" s="131" t="s">
        <v>32</v>
      </c>
      <c r="D1934" s="131"/>
      <c r="E1934" s="131"/>
      <c r="F1934" s="131"/>
      <c r="G1934" s="131"/>
      <c r="H1934" s="131"/>
      <c r="I1934" s="131"/>
      <c r="J1934" s="131"/>
      <c r="K1934" s="131"/>
      <c r="L1934" s="131"/>
      <c r="M1934" s="29"/>
      <c r="N1934" s="29"/>
    </row>
    <row r="1935" spans="2:14" x14ac:dyDescent="0.2">
      <c r="B1935" s="29">
        <v>38</v>
      </c>
      <c r="C1935" s="108"/>
      <c r="D1935" s="108"/>
      <c r="E1935" s="108"/>
      <c r="F1935" s="108"/>
      <c r="G1935" s="108"/>
      <c r="H1935" s="108"/>
      <c r="I1935" s="108"/>
      <c r="J1935" s="108"/>
      <c r="K1935" s="108"/>
      <c r="L1935" s="131" t="s">
        <v>33</v>
      </c>
      <c r="M1935" s="131"/>
      <c r="N1935" s="131"/>
    </row>
    <row r="1936" spans="2:14" x14ac:dyDescent="0.2">
      <c r="B1936" s="29"/>
      <c r="C1936" s="108"/>
      <c r="D1936" s="108"/>
      <c r="E1936" s="108"/>
      <c r="F1936" s="108"/>
      <c r="G1936" s="108"/>
      <c r="H1936" s="108"/>
      <c r="I1936" s="108"/>
      <c r="J1936" s="108"/>
      <c r="K1936" s="108"/>
      <c r="L1936" s="108"/>
      <c r="M1936" s="108"/>
      <c r="N1936" s="108"/>
    </row>
    <row r="1937" spans="2:14" x14ac:dyDescent="0.2">
      <c r="B1937" s="29" t="s">
        <v>34</v>
      </c>
      <c r="C1937" s="108"/>
      <c r="D1937" s="108"/>
      <c r="E1937" s="108"/>
      <c r="F1937" s="108"/>
      <c r="G1937" s="108"/>
      <c r="H1937" s="108"/>
      <c r="I1937" s="108"/>
      <c r="J1937" s="108"/>
      <c r="K1937" s="108"/>
      <c r="L1937" s="108"/>
      <c r="M1937" s="108"/>
      <c r="N1937" s="108"/>
    </row>
    <row r="1938" spans="2:14" x14ac:dyDescent="0.2">
      <c r="B1938" s="29" t="s">
        <v>35</v>
      </c>
      <c r="C1938" s="108"/>
      <c r="D1938" s="108"/>
      <c r="E1938" s="108"/>
      <c r="F1938" s="108"/>
      <c r="G1938" s="108"/>
      <c r="H1938" s="108"/>
      <c r="I1938" s="108"/>
      <c r="J1938" s="108"/>
      <c r="K1938" s="108"/>
      <c r="L1938" s="108"/>
      <c r="M1938" s="108"/>
      <c r="N1938" s="108"/>
    </row>
    <row r="1939" spans="2:14" x14ac:dyDescent="0.2">
      <c r="B1939" s="29" t="s">
        <v>276</v>
      </c>
      <c r="C1939" s="108"/>
      <c r="D1939" s="108"/>
      <c r="E1939" s="108"/>
      <c r="F1939" s="108"/>
      <c r="G1939" s="108"/>
      <c r="H1939" s="108"/>
      <c r="I1939" s="108"/>
      <c r="J1939" s="108"/>
      <c r="K1939" s="108"/>
      <c r="L1939" s="108"/>
      <c r="M1939" s="108"/>
      <c r="N1939" s="108"/>
    </row>
    <row r="1940" spans="2:14" x14ac:dyDescent="0.2">
      <c r="B1940" s="29"/>
      <c r="C1940" s="108"/>
      <c r="D1940" s="108"/>
      <c r="E1940" s="108"/>
      <c r="F1940" s="108"/>
      <c r="G1940" s="108"/>
      <c r="H1940" s="108"/>
      <c r="I1940" s="108"/>
      <c r="J1940" s="108"/>
      <c r="K1940" s="108"/>
      <c r="L1940" s="108"/>
      <c r="M1940" s="108"/>
      <c r="N1940" s="108"/>
    </row>
    <row r="1941" spans="2:14" x14ac:dyDescent="0.2">
      <c r="B1941" s="29"/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</row>
    <row r="1942" spans="2:14" x14ac:dyDescent="0.2">
      <c r="B1942" s="132" t="s">
        <v>25</v>
      </c>
      <c r="C1942" s="134" t="s">
        <v>36</v>
      </c>
      <c r="D1942" s="136" t="s">
        <v>37</v>
      </c>
      <c r="E1942" s="136" t="s">
        <v>38</v>
      </c>
      <c r="F1942" s="136" t="s">
        <v>63</v>
      </c>
      <c r="G1942" s="136" t="s">
        <v>39</v>
      </c>
      <c r="H1942" s="136" t="s">
        <v>8</v>
      </c>
      <c r="I1942" s="137" t="s">
        <v>40</v>
      </c>
      <c r="J1942" s="137"/>
      <c r="K1942" s="137"/>
      <c r="L1942" s="137"/>
      <c r="M1942" s="138" t="s">
        <v>41</v>
      </c>
      <c r="N1942" s="139" t="s">
        <v>42</v>
      </c>
    </row>
    <row r="1943" spans="2:14" x14ac:dyDescent="0.2">
      <c r="B1943" s="133"/>
      <c r="C1943" s="135"/>
      <c r="D1943" s="136"/>
      <c r="E1943" s="136"/>
      <c r="F1943" s="136"/>
      <c r="G1943" s="136"/>
      <c r="H1943" s="136"/>
      <c r="I1943" s="44" t="s">
        <v>43</v>
      </c>
      <c r="J1943" s="44" t="s">
        <v>44</v>
      </c>
      <c r="K1943" s="44" t="s">
        <v>45</v>
      </c>
      <c r="L1943" s="44" t="s">
        <v>46</v>
      </c>
      <c r="M1943" s="138"/>
      <c r="N1943" s="140"/>
    </row>
    <row r="1944" spans="2:14" x14ac:dyDescent="0.2">
      <c r="B1944" s="121" t="s">
        <v>274</v>
      </c>
      <c r="C1944" s="122"/>
      <c r="D1944" s="122"/>
      <c r="E1944" s="122"/>
      <c r="F1944" s="122"/>
      <c r="G1944" s="123"/>
      <c r="H1944" s="45" t="s">
        <v>17</v>
      </c>
      <c r="I1944" s="46">
        <v>172.66</v>
      </c>
      <c r="J1944" s="46">
        <v>123.04</v>
      </c>
      <c r="K1944" s="46">
        <v>62.34</v>
      </c>
      <c r="L1944" s="46"/>
      <c r="M1944" s="46">
        <v>9.84</v>
      </c>
      <c r="N1944" s="46"/>
    </row>
    <row r="1945" spans="2:14" x14ac:dyDescent="0.2">
      <c r="B1945" s="124"/>
      <c r="C1945" s="125"/>
      <c r="D1945" s="125"/>
      <c r="E1945" s="125"/>
      <c r="F1945" s="125"/>
      <c r="G1945" s="126"/>
      <c r="H1945" s="45" t="s">
        <v>22</v>
      </c>
      <c r="I1945" s="46">
        <v>1291.5</v>
      </c>
      <c r="J1945" s="46">
        <v>922.79</v>
      </c>
      <c r="K1945" s="46">
        <v>464.27</v>
      </c>
      <c r="L1945" s="46"/>
      <c r="M1945" s="46">
        <v>40.19</v>
      </c>
      <c r="N1945" s="46"/>
    </row>
    <row r="1946" spans="2:14" x14ac:dyDescent="0.2">
      <c r="B1946" s="124"/>
      <c r="C1946" s="125"/>
      <c r="D1946" s="125"/>
      <c r="E1946" s="125"/>
      <c r="F1946" s="125"/>
      <c r="G1946" s="126"/>
      <c r="H1946" s="45" t="s">
        <v>19</v>
      </c>
      <c r="I1946" s="46">
        <v>102.53</v>
      </c>
      <c r="J1946" s="46">
        <v>74.64</v>
      </c>
      <c r="K1946" s="46">
        <v>38.14</v>
      </c>
      <c r="L1946" s="46"/>
      <c r="M1946" s="46">
        <v>2.0499999999999998</v>
      </c>
      <c r="N1946" s="46"/>
    </row>
    <row r="1947" spans="2:14" x14ac:dyDescent="0.2">
      <c r="B1947" s="124"/>
      <c r="C1947" s="125"/>
      <c r="D1947" s="125"/>
      <c r="E1947" s="125"/>
      <c r="F1947" s="125"/>
      <c r="G1947" s="126"/>
      <c r="H1947" s="45" t="s">
        <v>23</v>
      </c>
      <c r="I1947" s="46">
        <v>102.53</v>
      </c>
      <c r="J1947" s="46">
        <v>74.64</v>
      </c>
      <c r="K1947" s="46">
        <v>38.14</v>
      </c>
      <c r="L1947" s="46"/>
      <c r="M1947" s="46">
        <v>2.0499999999999998</v>
      </c>
      <c r="N1947" s="46"/>
    </row>
    <row r="1948" spans="2:14" x14ac:dyDescent="0.2">
      <c r="B1948" s="127"/>
      <c r="C1948" s="128"/>
      <c r="D1948" s="128"/>
      <c r="E1948" s="128"/>
      <c r="F1948" s="128"/>
      <c r="G1948" s="129"/>
      <c r="H1948" s="45" t="s">
        <v>18</v>
      </c>
      <c r="I1948" s="46">
        <v>32.81</v>
      </c>
      <c r="J1948" s="46">
        <v>25.02</v>
      </c>
      <c r="K1948" s="46">
        <v>12.71</v>
      </c>
      <c r="L1948" s="46"/>
      <c r="M1948" s="46">
        <v>0.82</v>
      </c>
      <c r="N1948" s="46"/>
    </row>
    <row r="1949" spans="2:14" x14ac:dyDescent="0.2">
      <c r="B1949" s="47" t="s">
        <v>257</v>
      </c>
      <c r="C1949" s="44" t="s">
        <v>47</v>
      </c>
      <c r="D1949" s="47">
        <v>2</v>
      </c>
      <c r="E1949" s="47">
        <v>26</v>
      </c>
      <c r="F1949" s="47">
        <v>1</v>
      </c>
      <c r="G1949" s="48">
        <v>3</v>
      </c>
      <c r="H1949" s="49" t="s">
        <v>17</v>
      </c>
      <c r="I1949" s="50">
        <v>2.68</v>
      </c>
      <c r="J1949" s="50">
        <v>17.5</v>
      </c>
      <c r="K1949" s="50">
        <v>8.51</v>
      </c>
      <c r="L1949" s="31">
        <f>IFERROR(SUM(I1949,J1949,K1949),"")</f>
        <v>28.689999999999998</v>
      </c>
      <c r="M1949" s="51">
        <v>100.47</v>
      </c>
      <c r="N1949" s="31">
        <f>IFERROR(SUM(L1949,M1949),"")</f>
        <v>129.16</v>
      </c>
    </row>
    <row r="1950" spans="2:14" x14ac:dyDescent="0.2">
      <c r="B1950" s="44"/>
      <c r="C1950" s="44"/>
      <c r="D1950" s="44"/>
      <c r="E1950" s="44"/>
      <c r="F1950" s="44"/>
      <c r="G1950" s="44"/>
      <c r="H1950" s="32" t="s">
        <v>48</v>
      </c>
      <c r="I1950" s="33">
        <f>IFERROR(I1949*I1944,"")</f>
        <v>462.72880000000004</v>
      </c>
      <c r="J1950" s="33">
        <f t="shared" ref="J1950:K1950" si="333">IFERROR(J1949*J1944,"")</f>
        <v>2153.2000000000003</v>
      </c>
      <c r="K1950" s="33">
        <f t="shared" si="333"/>
        <v>530.51340000000005</v>
      </c>
      <c r="L1950" s="33">
        <f>IFERROR(SUM(I1950,J1950,K1950),"")</f>
        <v>3146.4422000000004</v>
      </c>
      <c r="M1950" s="33">
        <f>IFERROR(M1949*M1944,"")</f>
        <v>988.62479999999994</v>
      </c>
      <c r="N1950" s="33">
        <f>IFERROR(SUM(L1950,M1950),"")</f>
        <v>4135.067</v>
      </c>
    </row>
    <row r="1951" spans="2:14" x14ac:dyDescent="0.2">
      <c r="B1951" s="44"/>
      <c r="C1951" s="44"/>
      <c r="D1951" s="44"/>
      <c r="E1951" s="44"/>
      <c r="F1951" s="44"/>
      <c r="G1951" s="44"/>
      <c r="H1951" s="49" t="s">
        <v>22</v>
      </c>
      <c r="I1951" s="50"/>
      <c r="J1951" s="50" t="str">
        <f>IFERROR(INDEX(Извещение!$J$7:$T$45,MATCH(CONCATENATE(РАСЧЕТ!B1949,"/",РАСЧЕТ!D1949,"/",РАСЧЕТ!E1949,"/",F1949,"/",H1951),Извещение!#REF!,0),3),"")</f>
        <v/>
      </c>
      <c r="K1951" s="50" t="str">
        <f>IFERROR(INDEX(Извещение!$J$7:$T$45,MATCH(CONCATENATE(РАСЧЕТ!B1949,"/",РАСЧЕТ!D1949,"/",РАСЧЕТ!E1949,"/",F1949,"/",H1951),Извещение!#REF!,0),4),"")</f>
        <v/>
      </c>
      <c r="L1951" s="31">
        <f t="shared" ref="L1951:L1960" si="334">IFERROR(SUM(I1951,J1951,K1951),"")</f>
        <v>0</v>
      </c>
      <c r="M1951" s="51" t="str">
        <f>IFERROR(INDEX(Извещение!$J$7:$T$45,MATCH(CONCATENATE(РАСЧЕТ!B1949,"/",РАСЧЕТ!D1949,"/",РАСЧЕТ!E1949,"/",F1949,"/",H1951),Извещение!#REF!,0),6),"")</f>
        <v/>
      </c>
      <c r="N1951" s="31">
        <f t="shared" ref="N1951" si="335">IFERROR(SUM(L1951,M1951),"")</f>
        <v>0</v>
      </c>
    </row>
    <row r="1952" spans="2:14" x14ac:dyDescent="0.2">
      <c r="B1952" s="44"/>
      <c r="C1952" s="44"/>
      <c r="D1952" s="44"/>
      <c r="E1952" s="44"/>
      <c r="F1952" s="44"/>
      <c r="G1952" s="44"/>
      <c r="H1952" s="32" t="s">
        <v>48</v>
      </c>
      <c r="I1952" s="33">
        <f>IFERROR(I1951*I1945,"")</f>
        <v>0</v>
      </c>
      <c r="J1952" s="33" t="str">
        <f t="shared" ref="J1952:K1952" si="336">IFERROR(J1951*J1945,"")</f>
        <v/>
      </c>
      <c r="K1952" s="33" t="str">
        <f t="shared" si="336"/>
        <v/>
      </c>
      <c r="L1952" s="33">
        <f t="shared" si="334"/>
        <v>0</v>
      </c>
      <c r="M1952" s="33" t="str">
        <f t="shared" ref="M1952" si="337">IFERROR(M1951*M1945,"")</f>
        <v/>
      </c>
      <c r="N1952" s="33">
        <f>IFERROR(SUM(L1952,M1952),"")</f>
        <v>0</v>
      </c>
    </row>
    <row r="1953" spans="1:14" x14ac:dyDescent="0.2">
      <c r="B1953" s="44"/>
      <c r="C1953" s="44"/>
      <c r="D1953" s="44"/>
      <c r="E1953" s="44"/>
      <c r="F1953" s="44"/>
      <c r="G1953" s="44"/>
      <c r="H1953" s="34" t="s">
        <v>19</v>
      </c>
      <c r="I1953" s="51">
        <v>0</v>
      </c>
      <c r="J1953" s="51">
        <v>0</v>
      </c>
      <c r="K1953" s="51">
        <v>0</v>
      </c>
      <c r="L1953" s="31">
        <f t="shared" si="334"/>
        <v>0</v>
      </c>
      <c r="M1953" s="51">
        <v>0</v>
      </c>
      <c r="N1953" s="31">
        <f t="shared" ref="N1953" si="338">IFERROR(SUM(L1953,M1953),"")</f>
        <v>0</v>
      </c>
    </row>
    <row r="1954" spans="1:14" x14ac:dyDescent="0.2">
      <c r="B1954" s="44"/>
      <c r="C1954" s="44"/>
      <c r="D1954" s="44"/>
      <c r="E1954" s="44"/>
      <c r="F1954" s="44"/>
      <c r="G1954" s="44"/>
      <c r="H1954" s="32" t="s">
        <v>48</v>
      </c>
      <c r="I1954" s="33">
        <f>IFERROR(I1953*I1946,"")</f>
        <v>0</v>
      </c>
      <c r="J1954" s="33">
        <f>IFERROR(J1953*J1946,"")</f>
        <v>0</v>
      </c>
      <c r="K1954" s="33">
        <f>IFERROR(K1953*K1946,"")</f>
        <v>0</v>
      </c>
      <c r="L1954" s="33">
        <f t="shared" si="334"/>
        <v>0</v>
      </c>
      <c r="M1954" s="33">
        <f>IFERROR(M1953*M1946,"")</f>
        <v>0</v>
      </c>
      <c r="N1954" s="33">
        <f>IFERROR(SUM(L1954,M1954),"")</f>
        <v>0</v>
      </c>
    </row>
    <row r="1955" spans="1:14" x14ac:dyDescent="0.2">
      <c r="B1955" s="44"/>
      <c r="C1955" s="44"/>
      <c r="D1955" s="44"/>
      <c r="E1955" s="44"/>
      <c r="F1955" s="44"/>
      <c r="G1955" s="44"/>
      <c r="H1955" s="34" t="s">
        <v>23</v>
      </c>
      <c r="I1955" s="51"/>
      <c r="J1955" s="51" t="str">
        <f>IFERROR(INDEX(Извещение!$J$7:$T$45,MATCH(CONCATENATE(РАСЧЕТ!B1949,"/",РАСЧЕТ!D1949,"/",РАСЧЕТ!E1949,"/",F1949,"/",H1955),Извещение!#REF!,0),3),"")</f>
        <v/>
      </c>
      <c r="K1955" s="51" t="str">
        <f>IFERROR(INDEX(Извещение!$J$7:$T$45,MATCH(CONCATENATE(РАСЧЕТ!B1949,"/",РАСЧЕТ!D1949,"/",РАСЧЕТ!E1949,"/",F1949,"/",H1955),Извещение!#REF!,0),4),"")</f>
        <v/>
      </c>
      <c r="L1955" s="31">
        <f t="shared" si="334"/>
        <v>0</v>
      </c>
      <c r="M1955" s="51" t="str">
        <f>IFERROR(INDEX(Извещение!$J$7:$T$45,MATCH(CONCATENATE(РАСЧЕТ!B1949,"/",РАСЧЕТ!D1949,"/",РАСЧЕТ!E1949,"/",F1949,"/",H1955),Извещение!#REF!,0),6),"")</f>
        <v/>
      </c>
      <c r="N1955" s="31">
        <f t="shared" ref="N1955" si="339">IFERROR(SUM(L1955,M1955),"")</f>
        <v>0</v>
      </c>
    </row>
    <row r="1956" spans="1:14" x14ac:dyDescent="0.2">
      <c r="B1956" s="44"/>
      <c r="C1956" s="44"/>
      <c r="D1956" s="44"/>
      <c r="E1956" s="44"/>
      <c r="F1956" s="44"/>
      <c r="G1956" s="44"/>
      <c r="H1956" s="32" t="s">
        <v>48</v>
      </c>
      <c r="I1956" s="33">
        <f>IFERROR(I1955*I1947,"")</f>
        <v>0</v>
      </c>
      <c r="J1956" s="33" t="str">
        <f>IFERROR(J1955*J1947,"")</f>
        <v/>
      </c>
      <c r="K1956" s="33" t="str">
        <f>IFERROR(K1955*K1947,"")</f>
        <v/>
      </c>
      <c r="L1956" s="33">
        <f t="shared" si="334"/>
        <v>0</v>
      </c>
      <c r="M1956" s="33" t="str">
        <f>IFERROR(M1955*M1947,"")</f>
        <v/>
      </c>
      <c r="N1956" s="33">
        <f>IFERROR(SUM(L1956,M1956),"")</f>
        <v>0</v>
      </c>
    </row>
    <row r="1957" spans="1:14" x14ac:dyDescent="0.2">
      <c r="B1957" s="44"/>
      <c r="C1957" s="44"/>
      <c r="D1957" s="44"/>
      <c r="E1957" s="44"/>
      <c r="F1957" s="44"/>
      <c r="G1957" s="44"/>
      <c r="H1957" s="34" t="s">
        <v>18</v>
      </c>
      <c r="I1957" s="51">
        <v>1.55</v>
      </c>
      <c r="J1957" s="51">
        <v>97.93</v>
      </c>
      <c r="K1957" s="51">
        <v>16.79</v>
      </c>
      <c r="L1957" s="31">
        <f t="shared" si="334"/>
        <v>116.27000000000001</v>
      </c>
      <c r="M1957" s="51">
        <v>354.25</v>
      </c>
      <c r="N1957" s="31">
        <f t="shared" ref="N1957" si="340">IFERROR(SUM(L1957,M1957),"")</f>
        <v>470.52</v>
      </c>
    </row>
    <row r="1958" spans="1:14" x14ac:dyDescent="0.2">
      <c r="B1958" s="44"/>
      <c r="C1958" s="44"/>
      <c r="D1958" s="44"/>
      <c r="E1958" s="44"/>
      <c r="F1958" s="44"/>
      <c r="G1958" s="44"/>
      <c r="H1958" s="32" t="s">
        <v>48</v>
      </c>
      <c r="I1958" s="33">
        <f>IFERROR(I1957*I1948,"")</f>
        <v>50.855500000000006</v>
      </c>
      <c r="J1958" s="33">
        <f>IFERROR(J1957*J1948,"")</f>
        <v>2450.2085999999999</v>
      </c>
      <c r="K1958" s="33">
        <f>IFERROR(K1957*K1948,"")</f>
        <v>213.40090000000001</v>
      </c>
      <c r="L1958" s="33">
        <f t="shared" si="334"/>
        <v>2714.4650000000001</v>
      </c>
      <c r="M1958" s="33">
        <f>IFERROR(M1957*M1948,"")</f>
        <v>290.48499999999996</v>
      </c>
      <c r="N1958" s="33">
        <f>IFERROR(SUM(L1958,M1958),"")</f>
        <v>3004.9500000000003</v>
      </c>
    </row>
    <row r="1959" spans="1:14" x14ac:dyDescent="0.2">
      <c r="B1959" s="44"/>
      <c r="C1959" s="44"/>
      <c r="D1959" s="44"/>
      <c r="E1959" s="44"/>
      <c r="F1959" s="44"/>
      <c r="G1959" s="44"/>
      <c r="H1959" s="35" t="s">
        <v>49</v>
      </c>
      <c r="I1959" s="36">
        <f ca="1">SUM(I1949:OFFSET(I1959,-1,0))-I1960</f>
        <v>4.2300000000000182</v>
      </c>
      <c r="J1959" s="36">
        <f ca="1">SUM(J1949:OFFSET(J1959,-1,0))-J1960</f>
        <v>115.42999999999938</v>
      </c>
      <c r="K1959" s="36">
        <f ca="1">SUM(K1949:OFFSET(K1959,-1,0))-K1960</f>
        <v>25.299999999999955</v>
      </c>
      <c r="L1959" s="36">
        <f t="shared" ca="1" si="334"/>
        <v>144.95999999999935</v>
      </c>
      <c r="M1959" s="36">
        <f ca="1">SUM(M1949:OFFSET(M1959,-1,0))-M1960</f>
        <v>454.7199999999998</v>
      </c>
      <c r="N1959" s="36">
        <f t="shared" ref="N1959" ca="1" si="341">IFERROR(SUM(L1959,M1959),"")</f>
        <v>599.67999999999915</v>
      </c>
    </row>
    <row r="1960" spans="1:14" x14ac:dyDescent="0.2">
      <c r="B1960" s="44"/>
      <c r="C1960" s="44"/>
      <c r="D1960" s="44"/>
      <c r="E1960" s="44"/>
      <c r="F1960" s="44"/>
      <c r="G1960" s="44"/>
      <c r="H1960" s="35" t="s">
        <v>64</v>
      </c>
      <c r="I1960" s="36">
        <f>SUMIF(H1949:H1958,"стоимость",I1949:I1958)</f>
        <v>513.58429999999998</v>
      </c>
      <c r="J1960" s="36">
        <f>SUMIF(H1949:H1958,"стоимость",J1949:J1958)</f>
        <v>4603.4086000000007</v>
      </c>
      <c r="K1960" s="36">
        <f>SUMIF(H1949:H1958,"стоимость",K1949:K1958)</f>
        <v>743.91430000000003</v>
      </c>
      <c r="L1960" s="36">
        <f t="shared" si="334"/>
        <v>5860.9072000000015</v>
      </c>
      <c r="M1960" s="36">
        <f>SUMIF(H1949:H1958,"стоимость",M1949:M1958)</f>
        <v>1279.1098</v>
      </c>
      <c r="N1960" s="36">
        <f>IFERROR(SUM(L1960,M1960),"")</f>
        <v>7140.0170000000016</v>
      </c>
    </row>
    <row r="1961" spans="1:14" x14ac:dyDescent="0.2">
      <c r="B1961" s="52"/>
      <c r="C1961" s="52"/>
      <c r="D1961" s="52"/>
      <c r="E1961" s="52"/>
      <c r="F1961" s="52"/>
      <c r="G1961" s="53"/>
      <c r="H1961" s="37"/>
      <c r="I1961" s="37"/>
      <c r="J1961" s="37"/>
      <c r="K1961" s="37"/>
      <c r="L1961" s="38"/>
      <c r="M1961" s="37"/>
      <c r="N1961" s="37"/>
    </row>
    <row r="1962" spans="1:14" x14ac:dyDescent="0.2">
      <c r="B1962" s="130" t="s">
        <v>50</v>
      </c>
      <c r="C1962" s="130"/>
      <c r="D1962" s="130"/>
      <c r="E1962" s="130"/>
      <c r="F1962" s="107"/>
      <c r="G1962" s="29"/>
      <c r="H1962" s="29"/>
      <c r="I1962" s="29"/>
      <c r="J1962" s="37"/>
      <c r="K1962" s="37"/>
      <c r="L1962" s="38"/>
      <c r="M1962" s="37"/>
      <c r="N1962" s="37"/>
    </row>
    <row r="1963" spans="1:14" x14ac:dyDescent="0.2">
      <c r="A1963" s="2"/>
      <c r="B1963" s="119" t="s">
        <v>66</v>
      </c>
      <c r="C1963" s="119"/>
      <c r="D1963" s="119"/>
      <c r="E1963" s="119"/>
      <c r="F1963" s="119"/>
      <c r="G1963" s="119"/>
      <c r="H1963" s="119"/>
      <c r="I1963" s="119"/>
      <c r="J1963" s="37"/>
      <c r="K1963" s="37"/>
      <c r="L1963" s="38"/>
      <c r="M1963" s="37"/>
      <c r="N1963" s="37"/>
    </row>
    <row r="1964" spans="1:14" x14ac:dyDescent="0.2">
      <c r="B1964" s="119" t="s">
        <v>51</v>
      </c>
      <c r="C1964" s="119"/>
      <c r="D1964" s="119"/>
      <c r="E1964" s="119"/>
      <c r="F1964" s="119"/>
      <c r="G1964" s="119"/>
      <c r="H1964" s="119"/>
      <c r="I1964" s="119"/>
      <c r="J1964" s="37"/>
      <c r="K1964" s="37"/>
      <c r="L1964" s="38"/>
      <c r="M1964" s="37"/>
      <c r="N1964" s="37"/>
    </row>
    <row r="1965" spans="1:14" x14ac:dyDescent="0.2">
      <c r="B1965" s="119" t="s">
        <v>52</v>
      </c>
      <c r="C1965" s="119"/>
      <c r="D1965" s="119"/>
      <c r="E1965" s="119"/>
      <c r="F1965" s="119"/>
      <c r="G1965" s="119"/>
      <c r="H1965" s="119"/>
      <c r="I1965" s="119"/>
      <c r="J1965" s="37"/>
      <c r="K1965" s="37"/>
      <c r="L1965" s="38"/>
      <c r="M1965" s="37"/>
      <c r="N1965" s="37"/>
    </row>
    <row r="1966" spans="1:14" x14ac:dyDescent="0.2">
      <c r="B1966" s="119" t="s">
        <v>53</v>
      </c>
      <c r="C1966" s="119"/>
      <c r="D1966" s="119"/>
      <c r="E1966" s="119"/>
      <c r="F1966" s="119"/>
      <c r="G1966" s="119"/>
      <c r="H1966" s="119"/>
      <c r="I1966" s="119"/>
      <c r="J1966" s="37"/>
      <c r="K1966" s="37"/>
      <c r="L1966" s="38"/>
      <c r="M1966" s="37"/>
      <c r="N1966" s="37"/>
    </row>
    <row r="1967" spans="1:14" x14ac:dyDescent="0.2">
      <c r="B1967" s="119" t="s">
        <v>54</v>
      </c>
      <c r="C1967" s="119"/>
      <c r="D1967" s="119"/>
      <c r="E1967" s="119"/>
      <c r="F1967" s="119"/>
      <c r="G1967" s="119"/>
      <c r="H1967" s="119"/>
      <c r="I1967" s="119"/>
      <c r="J1967" s="29"/>
      <c r="K1967" s="29"/>
      <c r="L1967" s="29"/>
      <c r="M1967" s="29"/>
      <c r="N1967" s="29"/>
    </row>
    <row r="1968" spans="1:14" x14ac:dyDescent="0.2">
      <c r="B1968" s="119" t="s">
        <v>55</v>
      </c>
      <c r="C1968" s="119"/>
      <c r="D1968" s="119"/>
      <c r="E1968" s="119"/>
      <c r="F1968" s="119"/>
      <c r="G1968" s="119"/>
      <c r="H1968" s="119"/>
      <c r="I1968" s="119"/>
      <c r="J1968" s="29"/>
      <c r="K1968" s="29"/>
      <c r="L1968" s="29"/>
      <c r="M1968" s="29"/>
      <c r="N1968" s="29"/>
    </row>
    <row r="1969" spans="2:14" x14ac:dyDescent="0.2">
      <c r="B1969" s="119" t="s">
        <v>56</v>
      </c>
      <c r="C1969" s="119"/>
      <c r="D1969" s="119"/>
      <c r="E1969" s="119"/>
      <c r="F1969" s="119"/>
      <c r="G1969" s="119"/>
      <c r="H1969" s="119"/>
      <c r="I1969" s="119"/>
      <c r="J1969" s="29"/>
      <c r="K1969" s="29"/>
      <c r="L1969" s="29"/>
      <c r="M1969" s="29"/>
      <c r="N1969" s="29"/>
    </row>
    <row r="1970" spans="2:14" x14ac:dyDescent="0.2">
      <c r="B1970" s="119" t="s">
        <v>57</v>
      </c>
      <c r="C1970" s="119"/>
      <c r="D1970" s="119"/>
      <c r="E1970" s="119"/>
      <c r="F1970" s="119"/>
      <c r="G1970" s="119"/>
      <c r="H1970" s="119"/>
      <c r="I1970" s="119"/>
      <c r="J1970" s="29"/>
      <c r="K1970" s="29"/>
      <c r="L1970" s="29"/>
      <c r="M1970" s="29"/>
      <c r="N1970" s="29"/>
    </row>
    <row r="1971" spans="2:14" x14ac:dyDescent="0.2">
      <c r="B1971" s="106"/>
      <c r="C1971" s="106"/>
      <c r="D1971" s="106"/>
      <c r="E1971" s="106"/>
      <c r="F1971" s="106"/>
      <c r="G1971" s="106"/>
      <c r="H1971" s="106"/>
      <c r="I1971" s="106"/>
      <c r="J1971" s="29"/>
      <c r="K1971" s="29"/>
      <c r="L1971" s="29"/>
      <c r="M1971" s="29"/>
      <c r="N1971" s="29"/>
    </row>
    <row r="1972" spans="2:14" x14ac:dyDescent="0.2">
      <c r="B1972" s="29" t="s">
        <v>58</v>
      </c>
      <c r="C1972" s="29"/>
      <c r="D1972" s="29"/>
      <c r="E1972" s="29"/>
      <c r="F1972" s="29"/>
      <c r="G1972" s="29"/>
      <c r="H1972" s="29"/>
      <c r="I1972" s="29"/>
      <c r="J1972" s="29" t="s">
        <v>59</v>
      </c>
      <c r="K1972" s="29"/>
      <c r="L1972" s="29"/>
      <c r="M1972" s="29"/>
      <c r="N1972" s="29"/>
    </row>
    <row r="1973" spans="2:14" x14ac:dyDescent="0.2">
      <c r="B1973" s="56" t="s">
        <v>65</v>
      </c>
      <c r="C1973" s="56"/>
      <c r="D1973" s="29"/>
      <c r="E1973" s="29"/>
      <c r="F1973" s="29"/>
      <c r="G1973" s="29"/>
      <c r="H1973" s="29"/>
      <c r="I1973" s="29"/>
      <c r="J1973" s="56"/>
      <c r="K1973" s="56"/>
      <c r="L1973" s="56"/>
      <c r="M1973" s="29"/>
      <c r="N1973" s="29"/>
    </row>
    <row r="1974" spans="2:14" x14ac:dyDescent="0.2">
      <c r="B1974" s="40" t="s">
        <v>60</v>
      </c>
      <c r="C1974" s="29"/>
      <c r="D1974" s="29"/>
      <c r="E1974" s="29"/>
      <c r="F1974" s="29"/>
      <c r="G1974" s="29"/>
      <c r="H1974" s="29"/>
      <c r="I1974" s="29"/>
      <c r="J1974" s="29" t="s">
        <v>60</v>
      </c>
      <c r="K1974" s="29"/>
      <c r="L1974" s="29"/>
      <c r="M1974" s="29"/>
      <c r="N1974" s="29"/>
    </row>
    <row r="1975" spans="2:14" x14ac:dyDescent="0.2">
      <c r="B1975" s="29"/>
      <c r="C1975" s="29"/>
      <c r="D1975" s="29"/>
      <c r="E1975" s="29"/>
      <c r="F1975" s="29"/>
      <c r="G1975" s="29"/>
      <c r="H1975" s="29"/>
      <c r="I1975" s="29"/>
      <c r="J1975" s="29"/>
      <c r="K1975" s="29"/>
      <c r="L1975" s="29"/>
      <c r="M1975" s="29"/>
      <c r="N1975" s="29"/>
    </row>
    <row r="1976" spans="2:14" x14ac:dyDescent="0.2">
      <c r="B1976" s="56"/>
      <c r="C1976" s="56"/>
      <c r="D1976" s="29"/>
      <c r="E1976" s="29"/>
      <c r="F1976" s="29"/>
      <c r="G1976" s="29"/>
      <c r="H1976" s="29"/>
      <c r="I1976" s="29"/>
      <c r="J1976" s="56"/>
      <c r="K1976" s="56"/>
      <c r="L1976" s="56"/>
      <c r="M1976" s="29"/>
      <c r="N1976" s="29"/>
    </row>
    <row r="1977" spans="2:14" x14ac:dyDescent="0.2">
      <c r="B1977" s="109" t="s">
        <v>61</v>
      </c>
      <c r="C1977" s="29"/>
      <c r="D1977" s="29"/>
      <c r="E1977" s="29"/>
      <c r="F1977" s="29"/>
      <c r="G1977" s="29"/>
      <c r="H1977" s="29"/>
      <c r="I1977" s="29"/>
      <c r="J1977" s="120" t="s">
        <v>61</v>
      </c>
      <c r="K1977" s="120"/>
      <c r="L1977" s="120"/>
      <c r="M1977" s="29"/>
      <c r="N1977" s="29"/>
    </row>
    <row r="1978" spans="2:14" x14ac:dyDescent="0.2">
      <c r="B1978" s="29"/>
      <c r="C1978" s="29"/>
      <c r="D1978" s="29"/>
      <c r="E1978" s="29"/>
      <c r="F1978" s="29"/>
      <c r="G1978" s="29"/>
      <c r="H1978" s="29"/>
      <c r="I1978" s="29"/>
      <c r="J1978" s="29"/>
      <c r="K1978" s="29"/>
      <c r="L1978" s="29"/>
      <c r="M1978" s="29"/>
      <c r="N1978" s="29"/>
    </row>
    <row r="1979" spans="2:14" x14ac:dyDescent="0.2">
      <c r="B1979" s="106" t="s">
        <v>62</v>
      </c>
      <c r="C1979" s="29"/>
      <c r="D1979" s="29"/>
      <c r="E1979" s="29"/>
      <c r="F1979" s="29"/>
      <c r="G1979" s="29"/>
      <c r="H1979" s="29"/>
      <c r="I1979" s="29"/>
      <c r="J1979" s="29" t="s">
        <v>62</v>
      </c>
      <c r="K1979" s="29"/>
      <c r="L1979" s="29"/>
      <c r="M1979" s="29"/>
      <c r="N1979" s="29"/>
    </row>
    <row r="1981" spans="2:14" x14ac:dyDescent="0.2">
      <c r="B1981" s="29"/>
      <c r="C1981" s="29"/>
      <c r="D1981" s="29"/>
      <c r="E1981" s="29"/>
      <c r="F1981" s="29"/>
      <c r="G1981" s="29"/>
      <c r="H1981" s="29"/>
      <c r="I1981" s="29"/>
      <c r="J1981" s="29"/>
      <c r="K1981" s="29"/>
      <c r="M1981" s="29"/>
      <c r="N1981" s="88" t="s">
        <v>28</v>
      </c>
    </row>
    <row r="1982" spans="2:14" x14ac:dyDescent="0.2">
      <c r="B1982" s="29"/>
      <c r="C1982" s="29"/>
      <c r="D1982" s="29"/>
      <c r="E1982" s="29"/>
      <c r="F1982" s="29"/>
      <c r="G1982" s="29"/>
      <c r="H1982" s="29"/>
      <c r="I1982" s="29"/>
      <c r="J1982" s="29"/>
      <c r="K1982" s="29"/>
      <c r="M1982" s="29"/>
      <c r="N1982" s="88" t="s">
        <v>29</v>
      </c>
    </row>
    <row r="1983" spans="2:14" x14ac:dyDescent="0.2">
      <c r="B1983" s="29"/>
      <c r="C1983" s="29"/>
      <c r="D1983" s="29"/>
      <c r="E1983" s="29"/>
      <c r="F1983" s="29"/>
      <c r="G1983" s="29"/>
      <c r="H1983" s="29"/>
      <c r="I1983" s="29"/>
      <c r="J1983" s="29"/>
      <c r="K1983" s="29"/>
      <c r="M1983" s="29"/>
      <c r="N1983" s="88" t="s">
        <v>30</v>
      </c>
    </row>
    <row r="1984" spans="2:14" x14ac:dyDescent="0.2">
      <c r="B1984" s="29"/>
      <c r="C1984" s="29"/>
      <c r="D1984" s="29"/>
      <c r="E1984" s="29"/>
      <c r="F1984" s="29"/>
      <c r="G1984" s="29"/>
      <c r="H1984" s="29"/>
      <c r="I1984" s="29"/>
      <c r="J1984" s="29"/>
      <c r="K1984" s="29"/>
      <c r="L1984" s="29"/>
      <c r="M1984" s="29"/>
      <c r="N1984" s="29"/>
    </row>
    <row r="1985" spans="2:14" x14ac:dyDescent="0.2">
      <c r="B1985" s="29"/>
      <c r="C1985" s="131" t="s">
        <v>31</v>
      </c>
      <c r="D1985" s="131"/>
      <c r="E1985" s="131"/>
      <c r="F1985" s="131"/>
      <c r="G1985" s="131"/>
      <c r="H1985" s="131"/>
      <c r="I1985" s="131"/>
      <c r="J1985" s="131"/>
      <c r="K1985" s="131"/>
      <c r="L1985" s="131"/>
      <c r="M1985" s="29"/>
      <c r="N1985" s="29"/>
    </row>
    <row r="1986" spans="2:14" x14ac:dyDescent="0.2">
      <c r="B1986" s="29"/>
      <c r="C1986" s="131" t="s">
        <v>32</v>
      </c>
      <c r="D1986" s="131"/>
      <c r="E1986" s="131"/>
      <c r="F1986" s="131"/>
      <c r="G1986" s="131"/>
      <c r="H1986" s="131"/>
      <c r="I1986" s="131"/>
      <c r="J1986" s="131"/>
      <c r="K1986" s="131"/>
      <c r="L1986" s="131"/>
      <c r="M1986" s="29"/>
      <c r="N1986" s="29"/>
    </row>
    <row r="1987" spans="2:14" x14ac:dyDescent="0.2">
      <c r="B1987" s="29">
        <v>39</v>
      </c>
      <c r="C1987" s="108"/>
      <c r="D1987" s="108"/>
      <c r="E1987" s="108"/>
      <c r="F1987" s="108"/>
      <c r="G1987" s="108"/>
      <c r="H1987" s="108"/>
      <c r="I1987" s="108"/>
      <c r="J1987" s="108"/>
      <c r="K1987" s="108"/>
      <c r="L1987" s="131" t="s">
        <v>33</v>
      </c>
      <c r="M1987" s="131"/>
      <c r="N1987" s="131"/>
    </row>
    <row r="1988" spans="2:14" x14ac:dyDescent="0.2">
      <c r="B1988" s="29"/>
      <c r="C1988" s="108"/>
      <c r="D1988" s="108"/>
      <c r="E1988" s="108"/>
      <c r="F1988" s="108"/>
      <c r="G1988" s="108"/>
      <c r="H1988" s="108"/>
      <c r="I1988" s="108"/>
      <c r="J1988" s="108"/>
      <c r="K1988" s="108"/>
      <c r="L1988" s="108"/>
      <c r="M1988" s="108"/>
      <c r="N1988" s="108"/>
    </row>
    <row r="1989" spans="2:14" x14ac:dyDescent="0.2">
      <c r="B1989" s="29" t="s">
        <v>34</v>
      </c>
      <c r="C1989" s="108"/>
      <c r="D1989" s="108"/>
      <c r="E1989" s="108"/>
      <c r="F1989" s="108"/>
      <c r="G1989" s="108"/>
      <c r="H1989" s="108"/>
      <c r="I1989" s="108"/>
      <c r="J1989" s="108"/>
      <c r="K1989" s="108"/>
      <c r="L1989" s="108"/>
      <c r="M1989" s="108"/>
      <c r="N1989" s="108"/>
    </row>
    <row r="1990" spans="2:14" x14ac:dyDescent="0.2">
      <c r="B1990" s="29" t="s">
        <v>35</v>
      </c>
      <c r="C1990" s="108"/>
      <c r="D1990" s="108"/>
      <c r="E1990" s="108"/>
      <c r="F1990" s="108"/>
      <c r="G1990" s="108"/>
      <c r="H1990" s="108"/>
      <c r="I1990" s="108"/>
      <c r="J1990" s="108"/>
      <c r="K1990" s="108"/>
      <c r="L1990" s="108"/>
      <c r="M1990" s="108"/>
      <c r="N1990" s="108"/>
    </row>
    <row r="1991" spans="2:14" x14ac:dyDescent="0.2">
      <c r="B1991" s="29" t="s">
        <v>276</v>
      </c>
      <c r="C1991" s="108"/>
      <c r="D1991" s="108"/>
      <c r="E1991" s="108"/>
      <c r="F1991" s="108"/>
      <c r="G1991" s="108"/>
      <c r="H1991" s="108"/>
      <c r="I1991" s="108"/>
      <c r="J1991" s="108"/>
      <c r="K1991" s="108"/>
      <c r="L1991" s="108"/>
      <c r="M1991" s="108"/>
      <c r="N1991" s="108"/>
    </row>
    <row r="1992" spans="2:14" x14ac:dyDescent="0.2">
      <c r="B1992" s="29"/>
      <c r="C1992" s="108"/>
      <c r="D1992" s="108"/>
      <c r="E1992" s="108"/>
      <c r="F1992" s="108"/>
      <c r="G1992" s="108"/>
      <c r="H1992" s="108"/>
      <c r="I1992" s="108"/>
      <c r="J1992" s="108"/>
      <c r="K1992" s="108"/>
      <c r="L1992" s="108"/>
      <c r="M1992" s="108"/>
      <c r="N1992" s="108"/>
    </row>
    <row r="1993" spans="2:14" x14ac:dyDescent="0.2">
      <c r="B1993" s="29"/>
      <c r="C1993" s="29"/>
      <c r="D1993" s="29"/>
      <c r="E1993" s="29"/>
      <c r="F1993" s="29"/>
      <c r="G1993" s="29"/>
      <c r="H1993" s="29"/>
      <c r="I1993" s="29"/>
      <c r="J1993" s="29"/>
      <c r="K1993" s="29"/>
      <c r="L1993" s="29"/>
      <c r="M1993" s="29"/>
      <c r="N1993" s="29"/>
    </row>
    <row r="1994" spans="2:14" x14ac:dyDescent="0.2">
      <c r="B1994" s="132" t="s">
        <v>25</v>
      </c>
      <c r="C1994" s="134" t="s">
        <v>36</v>
      </c>
      <c r="D1994" s="136" t="s">
        <v>37</v>
      </c>
      <c r="E1994" s="136" t="s">
        <v>38</v>
      </c>
      <c r="F1994" s="136" t="s">
        <v>63</v>
      </c>
      <c r="G1994" s="136" t="s">
        <v>39</v>
      </c>
      <c r="H1994" s="136" t="s">
        <v>8</v>
      </c>
      <c r="I1994" s="137" t="s">
        <v>40</v>
      </c>
      <c r="J1994" s="137"/>
      <c r="K1994" s="137"/>
      <c r="L1994" s="137"/>
      <c r="M1994" s="138" t="s">
        <v>41</v>
      </c>
      <c r="N1994" s="139" t="s">
        <v>42</v>
      </c>
    </row>
    <row r="1995" spans="2:14" x14ac:dyDescent="0.2">
      <c r="B1995" s="133"/>
      <c r="C1995" s="135"/>
      <c r="D1995" s="136"/>
      <c r="E1995" s="136"/>
      <c r="F1995" s="136"/>
      <c r="G1995" s="136"/>
      <c r="H1995" s="136"/>
      <c r="I1995" s="44" t="s">
        <v>43</v>
      </c>
      <c r="J1995" s="44" t="s">
        <v>44</v>
      </c>
      <c r="K1995" s="44" t="s">
        <v>45</v>
      </c>
      <c r="L1995" s="44" t="s">
        <v>46</v>
      </c>
      <c r="M1995" s="138"/>
      <c r="N1995" s="140"/>
    </row>
    <row r="1996" spans="2:14" x14ac:dyDescent="0.2">
      <c r="B1996" s="121" t="s">
        <v>274</v>
      </c>
      <c r="C1996" s="122"/>
      <c r="D1996" s="122"/>
      <c r="E1996" s="122"/>
      <c r="F1996" s="122"/>
      <c r="G1996" s="123"/>
      <c r="H1996" s="45" t="s">
        <v>17</v>
      </c>
      <c r="I1996" s="46">
        <v>172.66</v>
      </c>
      <c r="J1996" s="46">
        <v>123.04</v>
      </c>
      <c r="K1996" s="46">
        <v>62.34</v>
      </c>
      <c r="L1996" s="46"/>
      <c r="M1996" s="46">
        <v>9.84</v>
      </c>
      <c r="N1996" s="46"/>
    </row>
    <row r="1997" spans="2:14" x14ac:dyDescent="0.2">
      <c r="B1997" s="124"/>
      <c r="C1997" s="125"/>
      <c r="D1997" s="125"/>
      <c r="E1997" s="125"/>
      <c r="F1997" s="125"/>
      <c r="G1997" s="126"/>
      <c r="H1997" s="45" t="s">
        <v>22</v>
      </c>
      <c r="I1997" s="46">
        <v>1291.5</v>
      </c>
      <c r="J1997" s="46">
        <v>922.79</v>
      </c>
      <c r="K1997" s="46">
        <v>464.27</v>
      </c>
      <c r="L1997" s="46"/>
      <c r="M1997" s="46">
        <v>40.19</v>
      </c>
      <c r="N1997" s="46"/>
    </row>
    <row r="1998" spans="2:14" x14ac:dyDescent="0.2">
      <c r="B1998" s="124"/>
      <c r="C1998" s="125"/>
      <c r="D1998" s="125"/>
      <c r="E1998" s="125"/>
      <c r="F1998" s="125"/>
      <c r="G1998" s="126"/>
      <c r="H1998" s="45" t="s">
        <v>19</v>
      </c>
      <c r="I1998" s="46">
        <v>102.53</v>
      </c>
      <c r="J1998" s="46">
        <v>74.64</v>
      </c>
      <c r="K1998" s="46">
        <v>38.14</v>
      </c>
      <c r="L1998" s="46"/>
      <c r="M1998" s="46">
        <v>2.0499999999999998</v>
      </c>
      <c r="N1998" s="46"/>
    </row>
    <row r="1999" spans="2:14" x14ac:dyDescent="0.2">
      <c r="B1999" s="124"/>
      <c r="C1999" s="125"/>
      <c r="D1999" s="125"/>
      <c r="E1999" s="125"/>
      <c r="F1999" s="125"/>
      <c r="G1999" s="126"/>
      <c r="H1999" s="45" t="s">
        <v>23</v>
      </c>
      <c r="I1999" s="46">
        <v>102.53</v>
      </c>
      <c r="J1999" s="46">
        <v>74.64</v>
      </c>
      <c r="K1999" s="46">
        <v>38.14</v>
      </c>
      <c r="L1999" s="46"/>
      <c r="M1999" s="46">
        <v>2.0499999999999998</v>
      </c>
      <c r="N1999" s="46"/>
    </row>
    <row r="2000" spans="2:14" x14ac:dyDescent="0.2">
      <c r="B2000" s="127"/>
      <c r="C2000" s="128"/>
      <c r="D2000" s="128"/>
      <c r="E2000" s="128"/>
      <c r="F2000" s="128"/>
      <c r="G2000" s="129"/>
      <c r="H2000" s="45" t="s">
        <v>18</v>
      </c>
      <c r="I2000" s="46">
        <v>32.81</v>
      </c>
      <c r="J2000" s="46">
        <v>25.02</v>
      </c>
      <c r="K2000" s="46">
        <v>12.71</v>
      </c>
      <c r="L2000" s="46"/>
      <c r="M2000" s="46">
        <v>0.82</v>
      </c>
      <c r="N2000" s="46"/>
    </row>
    <row r="2001" spans="2:14" x14ac:dyDescent="0.2">
      <c r="B2001" s="47" t="s">
        <v>257</v>
      </c>
      <c r="C2001" s="44" t="s">
        <v>47</v>
      </c>
      <c r="D2001" s="47">
        <v>2</v>
      </c>
      <c r="E2001" s="47">
        <v>26</v>
      </c>
      <c r="F2001" s="47">
        <v>2</v>
      </c>
      <c r="G2001" s="48">
        <v>1.85</v>
      </c>
      <c r="H2001" s="49" t="s">
        <v>17</v>
      </c>
      <c r="I2001" s="50">
        <v>1.34</v>
      </c>
      <c r="J2001" s="50">
        <v>10</v>
      </c>
      <c r="K2001" s="50">
        <v>5.29</v>
      </c>
      <c r="L2001" s="31">
        <f>IFERROR(SUM(I2001,J2001,K2001),"")</f>
        <v>16.63</v>
      </c>
      <c r="M2001" s="51">
        <v>59.02</v>
      </c>
      <c r="N2001" s="31">
        <f>IFERROR(SUM(L2001,M2001),"")</f>
        <v>75.650000000000006</v>
      </c>
    </row>
    <row r="2002" spans="2:14" x14ac:dyDescent="0.2">
      <c r="B2002" s="44"/>
      <c r="C2002" s="44"/>
      <c r="D2002" s="44"/>
      <c r="E2002" s="44"/>
      <c r="F2002" s="44"/>
      <c r="G2002" s="44"/>
      <c r="H2002" s="32" t="s">
        <v>48</v>
      </c>
      <c r="I2002" s="33">
        <f>IFERROR(I2001*I1996,"")</f>
        <v>231.36440000000002</v>
      </c>
      <c r="J2002" s="33">
        <f t="shared" ref="J2002:K2002" si="342">IFERROR(J2001*J1996,"")</f>
        <v>1230.4000000000001</v>
      </c>
      <c r="K2002" s="33">
        <f t="shared" si="342"/>
        <v>329.77860000000004</v>
      </c>
      <c r="L2002" s="33">
        <f>IFERROR(SUM(I2002,J2002,K2002),"")</f>
        <v>1791.5430000000001</v>
      </c>
      <c r="M2002" s="33">
        <f>IFERROR(M2001*M1996,"")</f>
        <v>580.7568</v>
      </c>
      <c r="N2002" s="33">
        <f>IFERROR(SUM(L2002,M2002),"")</f>
        <v>2372.2998000000002</v>
      </c>
    </row>
    <row r="2003" spans="2:14" x14ac:dyDescent="0.2">
      <c r="B2003" s="44"/>
      <c r="C2003" s="44"/>
      <c r="D2003" s="44"/>
      <c r="E2003" s="44"/>
      <c r="F2003" s="44"/>
      <c r="G2003" s="44"/>
      <c r="H2003" s="49" t="s">
        <v>273</v>
      </c>
      <c r="I2003" s="50"/>
      <c r="J2003" s="50" t="str">
        <f>IFERROR(INDEX(Извещение!$J$7:$T$45,MATCH(CONCATENATE(РАСЧЕТ!B2001,"/",РАСЧЕТ!D2001,"/",РАСЧЕТ!E2001,"/",F2001,"/",H2003),Извещение!#REF!,0),3),"")</f>
        <v/>
      </c>
      <c r="K2003" s="50" t="str">
        <f>IFERROR(INDEX(Извещение!$J$7:$T$45,MATCH(CONCATENATE(РАСЧЕТ!B2001,"/",РАСЧЕТ!D2001,"/",РАСЧЕТ!E2001,"/",F2001,"/",H2003),Извещение!#REF!,0),4),"")</f>
        <v/>
      </c>
      <c r="L2003" s="31">
        <f t="shared" ref="L2003:L2012" si="343">IFERROR(SUM(I2003,J2003,K2003),"")</f>
        <v>0</v>
      </c>
      <c r="M2003" s="51">
        <v>0</v>
      </c>
      <c r="N2003" s="31">
        <f t="shared" ref="N2003" si="344">IFERROR(SUM(L2003,M2003),"")</f>
        <v>0</v>
      </c>
    </row>
    <row r="2004" spans="2:14" x14ac:dyDescent="0.2">
      <c r="B2004" s="44"/>
      <c r="C2004" s="44"/>
      <c r="D2004" s="44"/>
      <c r="E2004" s="44"/>
      <c r="F2004" s="44"/>
      <c r="G2004" s="44"/>
      <c r="H2004" s="32" t="s">
        <v>48</v>
      </c>
      <c r="I2004" s="33">
        <f>IFERROR(I2003*I1997,"")</f>
        <v>0</v>
      </c>
      <c r="J2004" s="33" t="str">
        <f t="shared" ref="J2004:K2004" si="345">IFERROR(J2003*J1997,"")</f>
        <v/>
      </c>
      <c r="K2004" s="33" t="str">
        <f t="shared" si="345"/>
        <v/>
      </c>
      <c r="L2004" s="33">
        <f t="shared" si="343"/>
        <v>0</v>
      </c>
      <c r="M2004" s="33">
        <f t="shared" ref="M2004" si="346">IFERROR(M2003*M1997,"")</f>
        <v>0</v>
      </c>
      <c r="N2004" s="33">
        <f>IFERROR(SUM(L2004,M2004),"")</f>
        <v>0</v>
      </c>
    </row>
    <row r="2005" spans="2:14" x14ac:dyDescent="0.2">
      <c r="B2005" s="44"/>
      <c r="C2005" s="44"/>
      <c r="D2005" s="44"/>
      <c r="E2005" s="44"/>
      <c r="F2005" s="44"/>
      <c r="G2005" s="44"/>
      <c r="H2005" s="34" t="s">
        <v>19</v>
      </c>
      <c r="I2005" s="51">
        <v>0</v>
      </c>
      <c r="J2005" s="51">
        <v>0.11</v>
      </c>
      <c r="K2005" s="51">
        <v>0.53</v>
      </c>
      <c r="L2005" s="31">
        <f t="shared" si="343"/>
        <v>0.64</v>
      </c>
      <c r="M2005" s="51">
        <v>5.12</v>
      </c>
      <c r="N2005" s="31">
        <f t="shared" ref="N2005" si="347">IFERROR(SUM(L2005,M2005),"")</f>
        <v>5.76</v>
      </c>
    </row>
    <row r="2006" spans="2:14" x14ac:dyDescent="0.2">
      <c r="B2006" s="44"/>
      <c r="C2006" s="44"/>
      <c r="D2006" s="44"/>
      <c r="E2006" s="44"/>
      <c r="F2006" s="44"/>
      <c r="G2006" s="44"/>
      <c r="H2006" s="32" t="s">
        <v>48</v>
      </c>
      <c r="I2006" s="33">
        <f>IFERROR(I2005*I1998,"")</f>
        <v>0</v>
      </c>
      <c r="J2006" s="33">
        <f>IFERROR(J2005*J1998,"")</f>
        <v>8.2103999999999999</v>
      </c>
      <c r="K2006" s="33">
        <f>IFERROR(K2005*K1998,"")</f>
        <v>20.214200000000002</v>
      </c>
      <c r="L2006" s="33">
        <f t="shared" si="343"/>
        <v>28.424600000000002</v>
      </c>
      <c r="M2006" s="33">
        <f>IFERROR(M2005*M1998,"")</f>
        <v>10.495999999999999</v>
      </c>
      <c r="N2006" s="33">
        <f>IFERROR(SUM(L2006,M2006),"")</f>
        <v>38.9206</v>
      </c>
    </row>
    <row r="2007" spans="2:14" x14ac:dyDescent="0.2">
      <c r="B2007" s="44"/>
      <c r="C2007" s="44"/>
      <c r="D2007" s="44"/>
      <c r="E2007" s="44"/>
      <c r="F2007" s="44"/>
      <c r="G2007" s="44"/>
      <c r="H2007" s="34" t="s">
        <v>23</v>
      </c>
      <c r="I2007" s="51"/>
      <c r="J2007" s="51" t="str">
        <f>IFERROR(INDEX(Извещение!$J$7:$T$45,MATCH(CONCATENATE(РАСЧЕТ!B2001,"/",РАСЧЕТ!D2001,"/",РАСЧЕТ!E2001,"/",F2001,"/",H2007),Извещение!#REF!,0),3),"")</f>
        <v/>
      </c>
      <c r="K2007" s="51" t="str">
        <f>IFERROR(INDEX(Извещение!$J$7:$T$45,MATCH(CONCATENATE(РАСЧЕТ!B2001,"/",РАСЧЕТ!D2001,"/",РАСЧЕТ!E2001,"/",F2001,"/",H2007),Извещение!#REF!,0),4),"")</f>
        <v/>
      </c>
      <c r="L2007" s="31">
        <f t="shared" si="343"/>
        <v>0</v>
      </c>
      <c r="M2007" s="51" t="str">
        <f>IFERROR(INDEX(Извещение!$J$7:$T$45,MATCH(CONCATENATE(РАСЧЕТ!B2001,"/",РАСЧЕТ!D2001,"/",РАСЧЕТ!E2001,"/",F2001,"/",H2007),Извещение!#REF!,0),6),"")</f>
        <v/>
      </c>
      <c r="N2007" s="31">
        <f t="shared" ref="N2007" si="348">IFERROR(SUM(L2007,M2007),"")</f>
        <v>0</v>
      </c>
    </row>
    <row r="2008" spans="2:14" x14ac:dyDescent="0.2">
      <c r="B2008" s="44"/>
      <c r="C2008" s="44"/>
      <c r="D2008" s="44"/>
      <c r="E2008" s="44"/>
      <c r="F2008" s="44"/>
      <c r="G2008" s="44"/>
      <c r="H2008" s="32" t="s">
        <v>48</v>
      </c>
      <c r="I2008" s="33">
        <f>IFERROR(I2007*I1999,"")</f>
        <v>0</v>
      </c>
      <c r="J2008" s="33" t="str">
        <f>IFERROR(J2007*J1999,"")</f>
        <v/>
      </c>
      <c r="K2008" s="33" t="str">
        <f>IFERROR(K2007*K1999,"")</f>
        <v/>
      </c>
      <c r="L2008" s="33">
        <f t="shared" si="343"/>
        <v>0</v>
      </c>
      <c r="M2008" s="33" t="str">
        <f>IFERROR(M2007*M1999,"")</f>
        <v/>
      </c>
      <c r="N2008" s="33">
        <f>IFERROR(SUM(L2008,M2008),"")</f>
        <v>0</v>
      </c>
    </row>
    <row r="2009" spans="2:14" x14ac:dyDescent="0.2">
      <c r="B2009" s="44"/>
      <c r="C2009" s="44"/>
      <c r="D2009" s="44"/>
      <c r="E2009" s="44"/>
      <c r="F2009" s="44"/>
      <c r="G2009" s="44"/>
      <c r="H2009" s="34" t="s">
        <v>18</v>
      </c>
      <c r="I2009" s="51">
        <v>0.57999999999999996</v>
      </c>
      <c r="J2009" s="51">
        <v>60.03</v>
      </c>
      <c r="K2009" s="51">
        <v>10.4</v>
      </c>
      <c r="L2009" s="31">
        <f t="shared" si="343"/>
        <v>71.010000000000005</v>
      </c>
      <c r="M2009" s="51">
        <v>215.37</v>
      </c>
      <c r="N2009" s="31">
        <f t="shared" ref="N2009" si="349">IFERROR(SUM(L2009,M2009),"")</f>
        <v>286.38</v>
      </c>
    </row>
    <row r="2010" spans="2:14" x14ac:dyDescent="0.2">
      <c r="B2010" s="44"/>
      <c r="C2010" s="44"/>
      <c r="D2010" s="44"/>
      <c r="E2010" s="44"/>
      <c r="F2010" s="44"/>
      <c r="G2010" s="44"/>
      <c r="H2010" s="32" t="s">
        <v>48</v>
      </c>
      <c r="I2010" s="33">
        <f>IFERROR(I2009*I2000,"")</f>
        <v>19.029800000000002</v>
      </c>
      <c r="J2010" s="33">
        <f>IFERROR(J2009*J2000,"")</f>
        <v>1501.9505999999999</v>
      </c>
      <c r="K2010" s="33">
        <f>IFERROR(K2009*K2000,"")</f>
        <v>132.18400000000003</v>
      </c>
      <c r="L2010" s="33">
        <f t="shared" si="343"/>
        <v>1653.1643999999999</v>
      </c>
      <c r="M2010" s="33">
        <f>IFERROR(M2009*M2000,"")</f>
        <v>176.60339999999999</v>
      </c>
      <c r="N2010" s="33">
        <f>IFERROR(SUM(L2010,M2010),"")</f>
        <v>1829.7677999999999</v>
      </c>
    </row>
    <row r="2011" spans="2:14" x14ac:dyDescent="0.2">
      <c r="B2011" s="44"/>
      <c r="C2011" s="44"/>
      <c r="D2011" s="44"/>
      <c r="E2011" s="44"/>
      <c r="F2011" s="44"/>
      <c r="G2011" s="44"/>
      <c r="H2011" s="35" t="s">
        <v>49</v>
      </c>
      <c r="I2011" s="36">
        <f ca="1">SUM(I2001:OFFSET(I2011,-1,0))-I2012</f>
        <v>1.9200000000000159</v>
      </c>
      <c r="J2011" s="36">
        <f ca="1">SUM(J2001:OFFSET(J2011,-1,0))-J2012</f>
        <v>70.140000000000327</v>
      </c>
      <c r="K2011" s="36">
        <f ca="1">SUM(K2001:OFFSET(K2011,-1,0))-K2012</f>
        <v>16.21999999999997</v>
      </c>
      <c r="L2011" s="36">
        <f t="shared" ca="1" si="343"/>
        <v>88.280000000000314</v>
      </c>
      <c r="M2011" s="36">
        <f ca="1">SUM(M2001:OFFSET(M2011,-1,0))-M2012</f>
        <v>279.51</v>
      </c>
      <c r="N2011" s="36">
        <f t="shared" ref="N2011" ca="1" si="350">IFERROR(SUM(L2011,M2011),"")</f>
        <v>367.7900000000003</v>
      </c>
    </row>
    <row r="2012" spans="2:14" x14ac:dyDescent="0.2">
      <c r="B2012" s="44"/>
      <c r="C2012" s="44"/>
      <c r="D2012" s="44"/>
      <c r="E2012" s="44"/>
      <c r="F2012" s="44"/>
      <c r="G2012" s="44"/>
      <c r="H2012" s="35" t="s">
        <v>64</v>
      </c>
      <c r="I2012" s="36">
        <f>SUMIF(H2001:H2010,"стоимость",I2001:I2010)</f>
        <v>250.39420000000001</v>
      </c>
      <c r="J2012" s="36">
        <f>SUMIF(H2001:H2010,"стоимость",J2001:J2010)</f>
        <v>2740.5609999999997</v>
      </c>
      <c r="K2012" s="36">
        <f>SUMIF(H2001:H2010,"стоимость",K2001:K2010)</f>
        <v>482.17680000000007</v>
      </c>
      <c r="L2012" s="36">
        <f t="shared" si="343"/>
        <v>3473.1320000000001</v>
      </c>
      <c r="M2012" s="36">
        <f>SUMIF(H2001:H2010,"стоимость",M2001:M2010)</f>
        <v>767.85619999999994</v>
      </c>
      <c r="N2012" s="36">
        <f>IFERROR(SUM(L2012,M2012),"")</f>
        <v>4240.9881999999998</v>
      </c>
    </row>
    <row r="2013" spans="2:14" x14ac:dyDescent="0.2">
      <c r="B2013" s="52"/>
      <c r="C2013" s="52"/>
      <c r="D2013" s="52"/>
      <c r="E2013" s="52"/>
      <c r="F2013" s="52"/>
      <c r="G2013" s="53"/>
      <c r="H2013" s="37"/>
      <c r="I2013" s="37"/>
      <c r="J2013" s="37"/>
      <c r="K2013" s="37"/>
      <c r="L2013" s="38"/>
      <c r="M2013" s="37"/>
      <c r="N2013" s="37"/>
    </row>
    <row r="2014" spans="2:14" x14ac:dyDescent="0.2">
      <c r="B2014" s="130" t="s">
        <v>50</v>
      </c>
      <c r="C2014" s="130"/>
      <c r="D2014" s="130"/>
      <c r="E2014" s="130"/>
      <c r="F2014" s="107"/>
      <c r="G2014" s="29"/>
      <c r="H2014" s="29"/>
      <c r="I2014" s="29"/>
      <c r="J2014" s="37"/>
      <c r="K2014" s="37"/>
      <c r="L2014" s="38"/>
      <c r="M2014" s="37"/>
      <c r="N2014" s="37"/>
    </row>
    <row r="2015" spans="2:14" x14ac:dyDescent="0.2">
      <c r="B2015" s="119" t="s">
        <v>66</v>
      </c>
      <c r="C2015" s="119"/>
      <c r="D2015" s="119"/>
      <c r="E2015" s="119"/>
      <c r="F2015" s="119"/>
      <c r="G2015" s="119"/>
      <c r="H2015" s="119"/>
      <c r="I2015" s="119"/>
      <c r="J2015" s="37"/>
      <c r="K2015" s="37"/>
      <c r="L2015" s="38"/>
      <c r="M2015" s="37"/>
      <c r="N2015" s="37"/>
    </row>
    <row r="2016" spans="2:14" x14ac:dyDescent="0.2">
      <c r="B2016" s="119" t="s">
        <v>51</v>
      </c>
      <c r="C2016" s="119"/>
      <c r="D2016" s="119"/>
      <c r="E2016" s="119"/>
      <c r="F2016" s="119"/>
      <c r="G2016" s="119"/>
      <c r="H2016" s="119"/>
      <c r="I2016" s="119"/>
      <c r="J2016" s="37"/>
      <c r="K2016" s="37"/>
      <c r="L2016" s="38"/>
      <c r="M2016" s="37"/>
      <c r="N2016" s="37"/>
    </row>
    <row r="2017" spans="2:14" x14ac:dyDescent="0.2">
      <c r="B2017" s="119" t="s">
        <v>52</v>
      </c>
      <c r="C2017" s="119"/>
      <c r="D2017" s="119"/>
      <c r="E2017" s="119"/>
      <c r="F2017" s="119"/>
      <c r="G2017" s="119"/>
      <c r="H2017" s="119"/>
      <c r="I2017" s="119"/>
      <c r="J2017" s="37"/>
      <c r="K2017" s="37"/>
      <c r="L2017" s="38"/>
      <c r="M2017" s="37"/>
      <c r="N2017" s="37"/>
    </row>
    <row r="2018" spans="2:14" x14ac:dyDescent="0.2">
      <c r="B2018" s="119" t="s">
        <v>53</v>
      </c>
      <c r="C2018" s="119"/>
      <c r="D2018" s="119"/>
      <c r="E2018" s="119"/>
      <c r="F2018" s="119"/>
      <c r="G2018" s="119"/>
      <c r="H2018" s="119"/>
      <c r="I2018" s="119"/>
      <c r="J2018" s="37"/>
      <c r="K2018" s="37"/>
      <c r="L2018" s="38"/>
      <c r="M2018" s="37"/>
      <c r="N2018" s="37"/>
    </row>
    <row r="2019" spans="2:14" x14ac:dyDescent="0.2">
      <c r="B2019" s="119" t="s">
        <v>54</v>
      </c>
      <c r="C2019" s="119"/>
      <c r="D2019" s="119"/>
      <c r="E2019" s="119"/>
      <c r="F2019" s="119"/>
      <c r="G2019" s="119"/>
      <c r="H2019" s="119"/>
      <c r="I2019" s="119"/>
      <c r="J2019" s="29"/>
      <c r="K2019" s="29"/>
      <c r="L2019" s="29"/>
      <c r="M2019" s="29"/>
      <c r="N2019" s="29"/>
    </row>
    <row r="2020" spans="2:14" x14ac:dyDescent="0.2">
      <c r="B2020" s="119" t="s">
        <v>55</v>
      </c>
      <c r="C2020" s="119"/>
      <c r="D2020" s="119"/>
      <c r="E2020" s="119"/>
      <c r="F2020" s="119"/>
      <c r="G2020" s="119"/>
      <c r="H2020" s="119"/>
      <c r="I2020" s="119"/>
      <c r="J2020" s="29"/>
      <c r="K2020" s="29"/>
      <c r="L2020" s="29"/>
      <c r="M2020" s="29"/>
      <c r="N2020" s="29"/>
    </row>
    <row r="2021" spans="2:14" x14ac:dyDescent="0.2">
      <c r="B2021" s="119" t="s">
        <v>56</v>
      </c>
      <c r="C2021" s="119"/>
      <c r="D2021" s="119"/>
      <c r="E2021" s="119"/>
      <c r="F2021" s="119"/>
      <c r="G2021" s="119"/>
      <c r="H2021" s="119"/>
      <c r="I2021" s="119"/>
      <c r="J2021" s="29"/>
      <c r="K2021" s="29"/>
      <c r="L2021" s="29"/>
      <c r="M2021" s="29"/>
      <c r="N2021" s="29"/>
    </row>
    <row r="2022" spans="2:14" x14ac:dyDescent="0.2">
      <c r="B2022" s="119" t="s">
        <v>57</v>
      </c>
      <c r="C2022" s="119"/>
      <c r="D2022" s="119"/>
      <c r="E2022" s="119"/>
      <c r="F2022" s="119"/>
      <c r="G2022" s="119"/>
      <c r="H2022" s="119"/>
      <c r="I2022" s="119"/>
      <c r="J2022" s="29"/>
      <c r="K2022" s="29"/>
      <c r="L2022" s="29"/>
      <c r="M2022" s="29"/>
      <c r="N2022" s="29"/>
    </row>
    <row r="2023" spans="2:14" x14ac:dyDescent="0.2">
      <c r="B2023" s="106"/>
      <c r="C2023" s="106"/>
      <c r="D2023" s="106"/>
      <c r="E2023" s="106"/>
      <c r="F2023" s="106"/>
      <c r="G2023" s="106"/>
      <c r="H2023" s="106"/>
      <c r="I2023" s="106"/>
      <c r="J2023" s="29"/>
      <c r="K2023" s="29"/>
      <c r="L2023" s="29"/>
      <c r="M2023" s="29"/>
      <c r="N2023" s="29"/>
    </row>
    <row r="2024" spans="2:14" x14ac:dyDescent="0.2">
      <c r="B2024" s="29" t="s">
        <v>58</v>
      </c>
      <c r="C2024" s="29"/>
      <c r="D2024" s="29"/>
      <c r="E2024" s="29"/>
      <c r="F2024" s="29"/>
      <c r="G2024" s="29"/>
      <c r="H2024" s="29"/>
      <c r="I2024" s="29"/>
      <c r="J2024" s="29" t="s">
        <v>59</v>
      </c>
      <c r="K2024" s="29"/>
      <c r="L2024" s="29"/>
      <c r="M2024" s="29"/>
      <c r="N2024" s="29"/>
    </row>
    <row r="2025" spans="2:14" x14ac:dyDescent="0.2">
      <c r="B2025" s="56" t="s">
        <v>65</v>
      </c>
      <c r="C2025" s="56"/>
      <c r="D2025" s="29"/>
      <c r="E2025" s="29"/>
      <c r="F2025" s="29"/>
      <c r="G2025" s="29"/>
      <c r="H2025" s="29"/>
      <c r="I2025" s="29"/>
      <c r="J2025" s="56"/>
      <c r="K2025" s="56"/>
      <c r="L2025" s="56"/>
      <c r="M2025" s="29"/>
      <c r="N2025" s="29"/>
    </row>
    <row r="2026" spans="2:14" x14ac:dyDescent="0.2">
      <c r="B2026" s="40" t="s">
        <v>60</v>
      </c>
      <c r="C2026" s="29"/>
      <c r="D2026" s="29"/>
      <c r="E2026" s="29"/>
      <c r="F2026" s="29"/>
      <c r="G2026" s="29"/>
      <c r="H2026" s="29"/>
      <c r="I2026" s="29"/>
      <c r="J2026" s="29" t="s">
        <v>60</v>
      </c>
      <c r="K2026" s="29"/>
      <c r="L2026" s="29"/>
      <c r="M2026" s="29"/>
      <c r="N2026" s="29"/>
    </row>
    <row r="2027" spans="2:14" x14ac:dyDescent="0.2">
      <c r="B2027" s="29"/>
      <c r="C2027" s="29"/>
      <c r="D2027" s="29"/>
      <c r="E2027" s="29"/>
      <c r="F2027" s="29"/>
      <c r="G2027" s="29"/>
      <c r="H2027" s="29"/>
      <c r="I2027" s="29"/>
      <c r="J2027" s="29"/>
      <c r="K2027" s="29"/>
      <c r="L2027" s="29"/>
      <c r="M2027" s="29"/>
      <c r="N2027" s="29"/>
    </row>
    <row r="2028" spans="2:14" x14ac:dyDescent="0.2">
      <c r="B2028" s="56"/>
      <c r="C2028" s="56"/>
      <c r="D2028" s="29"/>
      <c r="E2028" s="29"/>
      <c r="F2028" s="29"/>
      <c r="G2028" s="29"/>
      <c r="H2028" s="29"/>
      <c r="I2028" s="29"/>
      <c r="J2028" s="56"/>
      <c r="K2028" s="56"/>
      <c r="L2028" s="56"/>
      <c r="M2028" s="29"/>
      <c r="N2028" s="29"/>
    </row>
    <row r="2029" spans="2:14" x14ac:dyDescent="0.2">
      <c r="B2029" s="109" t="s">
        <v>61</v>
      </c>
      <c r="C2029" s="29"/>
      <c r="D2029" s="29"/>
      <c r="E2029" s="29"/>
      <c r="F2029" s="29"/>
      <c r="G2029" s="29"/>
      <c r="H2029" s="29"/>
      <c r="I2029" s="29"/>
      <c r="J2029" s="120" t="s">
        <v>61</v>
      </c>
      <c r="K2029" s="120"/>
      <c r="L2029" s="120"/>
      <c r="M2029" s="29"/>
      <c r="N2029" s="29"/>
    </row>
    <row r="2030" spans="2:14" x14ac:dyDescent="0.2">
      <c r="B2030" s="29"/>
      <c r="C2030" s="29"/>
      <c r="D2030" s="29"/>
      <c r="E2030" s="29"/>
      <c r="F2030" s="29"/>
      <c r="G2030" s="29"/>
      <c r="H2030" s="29"/>
      <c r="I2030" s="29"/>
      <c r="J2030" s="29"/>
      <c r="K2030" s="29"/>
      <c r="L2030" s="29"/>
      <c r="M2030" s="29"/>
      <c r="N2030" s="29"/>
    </row>
    <row r="2031" spans="2:14" x14ac:dyDescent="0.2">
      <c r="B2031" s="106" t="s">
        <v>62</v>
      </c>
      <c r="C2031" s="29"/>
      <c r="D2031" s="29"/>
      <c r="E2031" s="29"/>
      <c r="F2031" s="29"/>
      <c r="G2031" s="29"/>
      <c r="H2031" s="29"/>
      <c r="I2031" s="29"/>
      <c r="J2031" s="29" t="s">
        <v>62</v>
      </c>
      <c r="K2031" s="29"/>
      <c r="L2031" s="29"/>
      <c r="M2031" s="29"/>
      <c r="N2031" s="29"/>
    </row>
    <row r="2033" spans="2:14" x14ac:dyDescent="0.2">
      <c r="B2033" s="29"/>
      <c r="C2033" s="29"/>
      <c r="D2033" s="29"/>
      <c r="E2033" s="29"/>
      <c r="F2033" s="29"/>
      <c r="G2033" s="29"/>
      <c r="H2033" s="29"/>
      <c r="I2033" s="29"/>
      <c r="J2033" s="29"/>
      <c r="K2033" s="29"/>
      <c r="M2033" s="29"/>
      <c r="N2033" s="88" t="s">
        <v>28</v>
      </c>
    </row>
    <row r="2034" spans="2:14" x14ac:dyDescent="0.2">
      <c r="B2034" s="29"/>
      <c r="C2034" s="29"/>
      <c r="D2034" s="29"/>
      <c r="E2034" s="29"/>
      <c r="F2034" s="29"/>
      <c r="G2034" s="29"/>
      <c r="H2034" s="29"/>
      <c r="I2034" s="29"/>
      <c r="J2034" s="29"/>
      <c r="K2034" s="29"/>
      <c r="M2034" s="29"/>
      <c r="N2034" s="88" t="s">
        <v>29</v>
      </c>
    </row>
    <row r="2035" spans="2:14" x14ac:dyDescent="0.2">
      <c r="B2035" s="29"/>
      <c r="C2035" s="29"/>
      <c r="D2035" s="29"/>
      <c r="E2035" s="29"/>
      <c r="F2035" s="29"/>
      <c r="G2035" s="29"/>
      <c r="H2035" s="29"/>
      <c r="I2035" s="29"/>
      <c r="J2035" s="29"/>
      <c r="K2035" s="29"/>
      <c r="M2035" s="29"/>
      <c r="N2035" s="88" t="s">
        <v>30</v>
      </c>
    </row>
    <row r="2036" spans="2:14" x14ac:dyDescent="0.2">
      <c r="B2036" s="29"/>
      <c r="C2036" s="29"/>
      <c r="D2036" s="29"/>
      <c r="E2036" s="29"/>
      <c r="F2036" s="29"/>
      <c r="G2036" s="29"/>
      <c r="H2036" s="29"/>
      <c r="I2036" s="29"/>
      <c r="J2036" s="29"/>
      <c r="K2036" s="29"/>
      <c r="L2036" s="29"/>
      <c r="M2036" s="29"/>
      <c r="N2036" s="29"/>
    </row>
    <row r="2037" spans="2:14" x14ac:dyDescent="0.2">
      <c r="B2037" s="29"/>
      <c r="C2037" s="131" t="s">
        <v>31</v>
      </c>
      <c r="D2037" s="131"/>
      <c r="E2037" s="131"/>
      <c r="F2037" s="131"/>
      <c r="G2037" s="131"/>
      <c r="H2037" s="131"/>
      <c r="I2037" s="131"/>
      <c r="J2037" s="131"/>
      <c r="K2037" s="131"/>
      <c r="L2037" s="131"/>
      <c r="M2037" s="29"/>
      <c r="N2037" s="29"/>
    </row>
    <row r="2038" spans="2:14" x14ac:dyDescent="0.2">
      <c r="B2038" s="29"/>
      <c r="C2038" s="131" t="s">
        <v>32</v>
      </c>
      <c r="D2038" s="131"/>
      <c r="E2038" s="131"/>
      <c r="F2038" s="131"/>
      <c r="G2038" s="131"/>
      <c r="H2038" s="131"/>
      <c r="I2038" s="131"/>
      <c r="J2038" s="131"/>
      <c r="K2038" s="131"/>
      <c r="L2038" s="131"/>
      <c r="M2038" s="29"/>
      <c r="N2038" s="29"/>
    </row>
    <row r="2039" spans="2:14" x14ac:dyDescent="0.2">
      <c r="B2039" s="29">
        <v>40</v>
      </c>
      <c r="C2039" s="108"/>
      <c r="D2039" s="108"/>
      <c r="E2039" s="108"/>
      <c r="F2039" s="108"/>
      <c r="G2039" s="108"/>
      <c r="H2039" s="108"/>
      <c r="I2039" s="108"/>
      <c r="J2039" s="108"/>
      <c r="K2039" s="108"/>
      <c r="L2039" s="131" t="s">
        <v>33</v>
      </c>
      <c r="M2039" s="131"/>
      <c r="N2039" s="131"/>
    </row>
    <row r="2040" spans="2:14" x14ac:dyDescent="0.2">
      <c r="B2040" s="29"/>
      <c r="C2040" s="108"/>
      <c r="D2040" s="108"/>
      <c r="E2040" s="108"/>
      <c r="F2040" s="108"/>
      <c r="G2040" s="108"/>
      <c r="H2040" s="108"/>
      <c r="I2040" s="108"/>
      <c r="J2040" s="108"/>
      <c r="K2040" s="108"/>
      <c r="L2040" s="108"/>
      <c r="M2040" s="108"/>
      <c r="N2040" s="108"/>
    </row>
    <row r="2041" spans="2:14" x14ac:dyDescent="0.2">
      <c r="B2041" s="29" t="s">
        <v>34</v>
      </c>
      <c r="C2041" s="108"/>
      <c r="D2041" s="108"/>
      <c r="E2041" s="108"/>
      <c r="F2041" s="108"/>
      <c r="G2041" s="108"/>
      <c r="H2041" s="108"/>
      <c r="I2041" s="108"/>
      <c r="J2041" s="108"/>
      <c r="K2041" s="108"/>
      <c r="L2041" s="108"/>
      <c r="M2041" s="108"/>
      <c r="N2041" s="108"/>
    </row>
    <row r="2042" spans="2:14" x14ac:dyDescent="0.2">
      <c r="B2042" s="29" t="s">
        <v>35</v>
      </c>
      <c r="C2042" s="108"/>
      <c r="D2042" s="108"/>
      <c r="E2042" s="108"/>
      <c r="F2042" s="108"/>
      <c r="G2042" s="108"/>
      <c r="H2042" s="108"/>
      <c r="I2042" s="108"/>
      <c r="J2042" s="108"/>
      <c r="K2042" s="108"/>
      <c r="L2042" s="108"/>
      <c r="M2042" s="108"/>
      <c r="N2042" s="108"/>
    </row>
    <row r="2043" spans="2:14" x14ac:dyDescent="0.2">
      <c r="B2043" s="29" t="s">
        <v>276</v>
      </c>
      <c r="C2043" s="108"/>
      <c r="D2043" s="108"/>
      <c r="E2043" s="108"/>
      <c r="F2043" s="108"/>
      <c r="G2043" s="108"/>
      <c r="H2043" s="108"/>
      <c r="I2043" s="108"/>
      <c r="J2043" s="108"/>
      <c r="K2043" s="108"/>
      <c r="L2043" s="108"/>
      <c r="M2043" s="108"/>
      <c r="N2043" s="108"/>
    </row>
    <row r="2044" spans="2:14" x14ac:dyDescent="0.2">
      <c r="B2044" s="29"/>
      <c r="C2044" s="108"/>
      <c r="D2044" s="108"/>
      <c r="E2044" s="108"/>
      <c r="F2044" s="108"/>
      <c r="G2044" s="108"/>
      <c r="H2044" s="108"/>
      <c r="I2044" s="108"/>
      <c r="J2044" s="108"/>
      <c r="K2044" s="108"/>
      <c r="L2044" s="108"/>
      <c r="M2044" s="108"/>
      <c r="N2044" s="108"/>
    </row>
    <row r="2045" spans="2:14" x14ac:dyDescent="0.2">
      <c r="B2045" s="29"/>
      <c r="C2045" s="29"/>
      <c r="D2045" s="29"/>
      <c r="E2045" s="29"/>
      <c r="F2045" s="29"/>
      <c r="G2045" s="29"/>
      <c r="H2045" s="29"/>
      <c r="I2045" s="29"/>
      <c r="J2045" s="29"/>
      <c r="K2045" s="29"/>
      <c r="L2045" s="29"/>
      <c r="M2045" s="29"/>
      <c r="N2045" s="29"/>
    </row>
    <row r="2046" spans="2:14" x14ac:dyDescent="0.2">
      <c r="B2046" s="132" t="s">
        <v>25</v>
      </c>
      <c r="C2046" s="134" t="s">
        <v>36</v>
      </c>
      <c r="D2046" s="136" t="s">
        <v>37</v>
      </c>
      <c r="E2046" s="136" t="s">
        <v>38</v>
      </c>
      <c r="F2046" s="136" t="s">
        <v>63</v>
      </c>
      <c r="G2046" s="136" t="s">
        <v>39</v>
      </c>
      <c r="H2046" s="136" t="s">
        <v>8</v>
      </c>
      <c r="I2046" s="137" t="s">
        <v>40</v>
      </c>
      <c r="J2046" s="137"/>
      <c r="K2046" s="137"/>
      <c r="L2046" s="137"/>
      <c r="M2046" s="138" t="s">
        <v>41</v>
      </c>
      <c r="N2046" s="139" t="s">
        <v>42</v>
      </c>
    </row>
    <row r="2047" spans="2:14" x14ac:dyDescent="0.2">
      <c r="B2047" s="133"/>
      <c r="C2047" s="135"/>
      <c r="D2047" s="136"/>
      <c r="E2047" s="136"/>
      <c r="F2047" s="136"/>
      <c r="G2047" s="136"/>
      <c r="H2047" s="136"/>
      <c r="I2047" s="44" t="s">
        <v>43</v>
      </c>
      <c r="J2047" s="44" t="s">
        <v>44</v>
      </c>
      <c r="K2047" s="44" t="s">
        <v>45</v>
      </c>
      <c r="L2047" s="44" t="s">
        <v>46</v>
      </c>
      <c r="M2047" s="138"/>
      <c r="N2047" s="140"/>
    </row>
    <row r="2048" spans="2:14" x14ac:dyDescent="0.2">
      <c r="B2048" s="121" t="s">
        <v>274</v>
      </c>
      <c r="C2048" s="122"/>
      <c r="D2048" s="122"/>
      <c r="E2048" s="122"/>
      <c r="F2048" s="122"/>
      <c r="G2048" s="123"/>
      <c r="H2048" s="45" t="s">
        <v>17</v>
      </c>
      <c r="I2048" s="46">
        <v>172.66</v>
      </c>
      <c r="J2048" s="46">
        <v>123.04</v>
      </c>
      <c r="K2048" s="46">
        <v>62.34</v>
      </c>
      <c r="L2048" s="46"/>
      <c r="M2048" s="46">
        <v>9.84</v>
      </c>
      <c r="N2048" s="46"/>
    </row>
    <row r="2049" spans="2:14" x14ac:dyDescent="0.2">
      <c r="B2049" s="124"/>
      <c r="C2049" s="125"/>
      <c r="D2049" s="125"/>
      <c r="E2049" s="125"/>
      <c r="F2049" s="125"/>
      <c r="G2049" s="126"/>
      <c r="H2049" s="45" t="s">
        <v>22</v>
      </c>
      <c r="I2049" s="46">
        <v>1291.5</v>
      </c>
      <c r="J2049" s="46">
        <v>922.79</v>
      </c>
      <c r="K2049" s="46">
        <v>464.27</v>
      </c>
      <c r="L2049" s="46"/>
      <c r="M2049" s="46">
        <v>40.19</v>
      </c>
      <c r="N2049" s="46"/>
    </row>
    <row r="2050" spans="2:14" x14ac:dyDescent="0.2">
      <c r="B2050" s="124"/>
      <c r="C2050" s="125"/>
      <c r="D2050" s="125"/>
      <c r="E2050" s="125"/>
      <c r="F2050" s="125"/>
      <c r="G2050" s="126"/>
      <c r="H2050" s="45" t="s">
        <v>19</v>
      </c>
      <c r="I2050" s="46">
        <v>102.53</v>
      </c>
      <c r="J2050" s="46">
        <v>74.64</v>
      </c>
      <c r="K2050" s="46">
        <v>38.14</v>
      </c>
      <c r="L2050" s="46"/>
      <c r="M2050" s="46">
        <v>2.0499999999999998</v>
      </c>
      <c r="N2050" s="46"/>
    </row>
    <row r="2051" spans="2:14" x14ac:dyDescent="0.2">
      <c r="B2051" s="124"/>
      <c r="C2051" s="125"/>
      <c r="D2051" s="125"/>
      <c r="E2051" s="125"/>
      <c r="F2051" s="125"/>
      <c r="G2051" s="126"/>
      <c r="H2051" s="45" t="s">
        <v>23</v>
      </c>
      <c r="I2051" s="46">
        <v>102.53</v>
      </c>
      <c r="J2051" s="46">
        <v>74.64</v>
      </c>
      <c r="K2051" s="46">
        <v>38.14</v>
      </c>
      <c r="L2051" s="46"/>
      <c r="M2051" s="46">
        <v>2.0499999999999998</v>
      </c>
      <c r="N2051" s="46"/>
    </row>
    <row r="2052" spans="2:14" x14ac:dyDescent="0.2">
      <c r="B2052" s="127"/>
      <c r="C2052" s="128"/>
      <c r="D2052" s="128"/>
      <c r="E2052" s="128"/>
      <c r="F2052" s="128"/>
      <c r="G2052" s="129"/>
      <c r="H2052" s="45" t="s">
        <v>18</v>
      </c>
      <c r="I2052" s="46">
        <v>32.81</v>
      </c>
      <c r="J2052" s="46">
        <v>25.02</v>
      </c>
      <c r="K2052" s="46">
        <v>12.71</v>
      </c>
      <c r="L2052" s="46"/>
      <c r="M2052" s="46">
        <v>0.82</v>
      </c>
      <c r="N2052" s="46"/>
    </row>
    <row r="2053" spans="2:14" x14ac:dyDescent="0.2">
      <c r="B2053" s="47" t="s">
        <v>257</v>
      </c>
      <c r="C2053" s="44" t="s">
        <v>47</v>
      </c>
      <c r="D2053" s="47">
        <v>2</v>
      </c>
      <c r="E2053" s="47">
        <v>26</v>
      </c>
      <c r="F2053" s="47">
        <v>3</v>
      </c>
      <c r="G2053" s="48">
        <v>2.6</v>
      </c>
      <c r="H2053" s="49" t="s">
        <v>17</v>
      </c>
      <c r="I2053" s="50">
        <v>1.79</v>
      </c>
      <c r="J2053" s="50">
        <v>11.34</v>
      </c>
      <c r="K2053" s="50">
        <v>7.46</v>
      </c>
      <c r="L2053" s="31">
        <f>IFERROR(SUM(I2053,J2053,K2053),"")</f>
        <v>20.59</v>
      </c>
      <c r="M2053" s="51">
        <v>79.86</v>
      </c>
      <c r="N2053" s="31">
        <f>IFERROR(SUM(L2053,M2053),"")</f>
        <v>100.45</v>
      </c>
    </row>
    <row r="2054" spans="2:14" x14ac:dyDescent="0.2">
      <c r="B2054" s="44"/>
      <c r="C2054" s="44"/>
      <c r="D2054" s="44"/>
      <c r="E2054" s="44"/>
      <c r="F2054" s="44"/>
      <c r="G2054" s="44"/>
      <c r="H2054" s="32" t="s">
        <v>48</v>
      </c>
      <c r="I2054" s="33">
        <f>IFERROR(I2053*I2048,"")</f>
        <v>309.06139999999999</v>
      </c>
      <c r="J2054" s="33">
        <f t="shared" ref="J2054:K2054" si="351">IFERROR(J2053*J2048,"")</f>
        <v>1395.2736</v>
      </c>
      <c r="K2054" s="33">
        <f t="shared" si="351"/>
        <v>465.0564</v>
      </c>
      <c r="L2054" s="33">
        <f>IFERROR(SUM(I2054,J2054,K2054),"")</f>
        <v>2169.3914</v>
      </c>
      <c r="M2054" s="33">
        <f>IFERROR(M2053*M2048,"")</f>
        <v>785.82240000000002</v>
      </c>
      <c r="N2054" s="33">
        <f>IFERROR(SUM(L2054,M2054),"")</f>
        <v>2955.2138</v>
      </c>
    </row>
    <row r="2055" spans="2:14" x14ac:dyDescent="0.2">
      <c r="B2055" s="44"/>
      <c r="C2055" s="44"/>
      <c r="D2055" s="44"/>
      <c r="E2055" s="44"/>
      <c r="F2055" s="44"/>
      <c r="G2055" s="44"/>
      <c r="H2055" s="49" t="s">
        <v>22</v>
      </c>
      <c r="I2055" s="50">
        <v>0</v>
      </c>
      <c r="J2055" s="50">
        <v>0</v>
      </c>
      <c r="K2055" s="50">
        <v>0</v>
      </c>
      <c r="L2055" s="31">
        <f>IFERROR(SUM(I2055,J2055,K2055),"")</f>
        <v>0</v>
      </c>
      <c r="M2055" s="51">
        <v>0</v>
      </c>
      <c r="N2055" s="31">
        <f t="shared" ref="N2055" si="352">IFERROR(SUM(L2055,M2055),"")</f>
        <v>0</v>
      </c>
    </row>
    <row r="2056" spans="2:14" x14ac:dyDescent="0.2">
      <c r="B2056" s="44"/>
      <c r="C2056" s="44"/>
      <c r="D2056" s="44"/>
      <c r="E2056" s="44"/>
      <c r="F2056" s="44"/>
      <c r="G2056" s="44"/>
      <c r="H2056" s="32" t="s">
        <v>48</v>
      </c>
      <c r="I2056" s="33">
        <f>IFERROR(I2055*I2049,"")</f>
        <v>0</v>
      </c>
      <c r="J2056" s="33">
        <f t="shared" ref="J2056:K2056" si="353">IFERROR(J2055*J2049,"")</f>
        <v>0</v>
      </c>
      <c r="K2056" s="33">
        <f t="shared" si="353"/>
        <v>0</v>
      </c>
      <c r="L2056" s="33">
        <f t="shared" ref="L2056:L2064" si="354">IFERROR(SUM(I2056,J2056,K2056),"")</f>
        <v>0</v>
      </c>
      <c r="M2056" s="33">
        <f t="shared" ref="M2056" si="355">IFERROR(M2055*M2049,"")</f>
        <v>0</v>
      </c>
      <c r="N2056" s="33">
        <f>IFERROR(SUM(L2056,M2056),"")</f>
        <v>0</v>
      </c>
    </row>
    <row r="2057" spans="2:14" x14ac:dyDescent="0.2">
      <c r="B2057" s="44"/>
      <c r="C2057" s="44"/>
      <c r="D2057" s="44"/>
      <c r="E2057" s="44"/>
      <c r="F2057" s="44"/>
      <c r="G2057" s="44"/>
      <c r="H2057" s="34" t="s">
        <v>19</v>
      </c>
      <c r="I2057" s="51">
        <v>0</v>
      </c>
      <c r="J2057" s="51">
        <v>0</v>
      </c>
      <c r="K2057" s="51">
        <v>0</v>
      </c>
      <c r="L2057" s="31">
        <f t="shared" si="354"/>
        <v>0</v>
      </c>
      <c r="M2057" s="51">
        <v>0</v>
      </c>
      <c r="N2057" s="31">
        <f t="shared" ref="N2057" si="356">IFERROR(SUM(L2057,M2057),"")</f>
        <v>0</v>
      </c>
    </row>
    <row r="2058" spans="2:14" x14ac:dyDescent="0.2">
      <c r="B2058" s="44"/>
      <c r="C2058" s="44"/>
      <c r="D2058" s="44"/>
      <c r="E2058" s="44"/>
      <c r="F2058" s="44"/>
      <c r="G2058" s="44"/>
      <c r="H2058" s="32" t="s">
        <v>48</v>
      </c>
      <c r="I2058" s="33">
        <f>IFERROR(I2057*I2050,"")</f>
        <v>0</v>
      </c>
      <c r="J2058" s="33">
        <f>IFERROR(J2057*J2050,"")</f>
        <v>0</v>
      </c>
      <c r="K2058" s="33">
        <f>IFERROR(K2057*K2050,"")</f>
        <v>0</v>
      </c>
      <c r="L2058" s="33">
        <f t="shared" si="354"/>
        <v>0</v>
      </c>
      <c r="M2058" s="33">
        <f>IFERROR(M2057*M2050,"")</f>
        <v>0</v>
      </c>
      <c r="N2058" s="33">
        <f>IFERROR(SUM(L2058,M2058),"")</f>
        <v>0</v>
      </c>
    </row>
    <row r="2059" spans="2:14" x14ac:dyDescent="0.2">
      <c r="B2059" s="44"/>
      <c r="C2059" s="44"/>
      <c r="D2059" s="44"/>
      <c r="E2059" s="44"/>
      <c r="F2059" s="44"/>
      <c r="G2059" s="44"/>
      <c r="H2059" s="34" t="s">
        <v>23</v>
      </c>
      <c r="I2059" s="51"/>
      <c r="J2059" s="51" t="str">
        <f>IFERROR(INDEX(Извещение!$J$7:$T$45,MATCH(CONCATENATE(РАСЧЕТ!B2053,"/",РАСЧЕТ!D2053,"/",РАСЧЕТ!E2053,"/",F2053,"/",H2059),Извещение!#REF!,0),3),"")</f>
        <v/>
      </c>
      <c r="K2059" s="51" t="str">
        <f>IFERROR(INDEX(Извещение!$J$7:$T$45,MATCH(CONCATENATE(РАСЧЕТ!B2053,"/",РАСЧЕТ!D2053,"/",РАСЧЕТ!E2053,"/",F2053,"/",H2059),Извещение!#REF!,0),4),"")</f>
        <v/>
      </c>
      <c r="L2059" s="31">
        <f t="shared" si="354"/>
        <v>0</v>
      </c>
      <c r="M2059" s="51" t="str">
        <f>IFERROR(INDEX(Извещение!$J$7:$T$45,MATCH(CONCATENATE(РАСЧЕТ!B2053,"/",РАСЧЕТ!D2053,"/",РАСЧЕТ!E2053,"/",F2053,"/",H2059),Извещение!#REF!,0),6),"")</f>
        <v/>
      </c>
      <c r="N2059" s="31">
        <f t="shared" ref="N2059" si="357">IFERROR(SUM(L2059,M2059),"")</f>
        <v>0</v>
      </c>
    </row>
    <row r="2060" spans="2:14" x14ac:dyDescent="0.2">
      <c r="B2060" s="44"/>
      <c r="C2060" s="44"/>
      <c r="D2060" s="44"/>
      <c r="E2060" s="44"/>
      <c r="F2060" s="44"/>
      <c r="G2060" s="44"/>
      <c r="H2060" s="32" t="s">
        <v>48</v>
      </c>
      <c r="I2060" s="33">
        <f>IFERROR(I2059*I2051,"")</f>
        <v>0</v>
      </c>
      <c r="J2060" s="33" t="str">
        <f>IFERROR(J2059*J2051,"")</f>
        <v/>
      </c>
      <c r="K2060" s="33" t="str">
        <f>IFERROR(K2059*K2051,"")</f>
        <v/>
      </c>
      <c r="L2060" s="33">
        <f t="shared" si="354"/>
        <v>0</v>
      </c>
      <c r="M2060" s="33" t="str">
        <f>IFERROR(M2059*M2051,"")</f>
        <v/>
      </c>
      <c r="N2060" s="33">
        <f>IFERROR(SUM(L2060,M2060),"")</f>
        <v>0</v>
      </c>
    </row>
    <row r="2061" spans="2:14" x14ac:dyDescent="0.2">
      <c r="B2061" s="44"/>
      <c r="C2061" s="44"/>
      <c r="D2061" s="44"/>
      <c r="E2061" s="44"/>
      <c r="F2061" s="44"/>
      <c r="G2061" s="44"/>
      <c r="H2061" s="34" t="s">
        <v>18</v>
      </c>
      <c r="I2061" s="51">
        <v>0.77</v>
      </c>
      <c r="J2061" s="51">
        <v>69.63</v>
      </c>
      <c r="K2061" s="51">
        <v>13.3</v>
      </c>
      <c r="L2061" s="31">
        <f t="shared" si="354"/>
        <v>83.699999999999989</v>
      </c>
      <c r="M2061" s="51">
        <v>255.14</v>
      </c>
      <c r="N2061" s="31">
        <f t="shared" ref="N2061" si="358">IFERROR(SUM(L2061,M2061),"")</f>
        <v>338.84</v>
      </c>
    </row>
    <row r="2062" spans="2:14" x14ac:dyDescent="0.2">
      <c r="B2062" s="44"/>
      <c r="C2062" s="44"/>
      <c r="D2062" s="44"/>
      <c r="E2062" s="44"/>
      <c r="F2062" s="44"/>
      <c r="G2062" s="44"/>
      <c r="H2062" s="32" t="s">
        <v>48</v>
      </c>
      <c r="I2062" s="33">
        <f>IFERROR(I2061*I2052,"")</f>
        <v>25.263700000000004</v>
      </c>
      <c r="J2062" s="33">
        <f>IFERROR(J2061*J2052,"")</f>
        <v>1742.1425999999999</v>
      </c>
      <c r="K2062" s="33">
        <f>IFERROR(K2061*K2052,"")</f>
        <v>169.04300000000001</v>
      </c>
      <c r="L2062" s="33">
        <f t="shared" si="354"/>
        <v>1936.4492999999998</v>
      </c>
      <c r="M2062" s="33">
        <f>IFERROR(M2061*M2052,"")</f>
        <v>209.21479999999997</v>
      </c>
      <c r="N2062" s="33">
        <f>IFERROR(SUM(L2062,M2062),"")</f>
        <v>2145.6641</v>
      </c>
    </row>
    <row r="2063" spans="2:14" x14ac:dyDescent="0.2">
      <c r="B2063" s="44"/>
      <c r="C2063" s="44"/>
      <c r="D2063" s="44"/>
      <c r="E2063" s="44"/>
      <c r="F2063" s="44"/>
      <c r="G2063" s="44"/>
      <c r="H2063" s="35" t="s">
        <v>49</v>
      </c>
      <c r="I2063" s="36">
        <f ca="1">SUM(I2053:OFFSET(I2063,-1,0))-I2064</f>
        <v>2.5600000000000023</v>
      </c>
      <c r="J2063" s="36">
        <f ca="1">SUM(J2053:OFFSET(J2063,-1,0))-J2064</f>
        <v>80.970000000000255</v>
      </c>
      <c r="K2063" s="36">
        <f ca="1">SUM(K2053:OFFSET(K2063,-1,0))-K2064</f>
        <v>20.759999999999991</v>
      </c>
      <c r="L2063" s="36">
        <f t="shared" ca="1" si="354"/>
        <v>104.29000000000025</v>
      </c>
      <c r="M2063" s="36">
        <f ca="1">SUM(M2053:OFFSET(M2063,-1,0))-M2064</f>
        <v>335</v>
      </c>
      <c r="N2063" s="36">
        <f t="shared" ref="N2063" ca="1" si="359">IFERROR(SUM(L2063,M2063),"")</f>
        <v>439.29000000000025</v>
      </c>
    </row>
    <row r="2064" spans="2:14" x14ac:dyDescent="0.2">
      <c r="B2064" s="44"/>
      <c r="C2064" s="44"/>
      <c r="D2064" s="44"/>
      <c r="E2064" s="44"/>
      <c r="F2064" s="44"/>
      <c r="G2064" s="44"/>
      <c r="H2064" s="35" t="s">
        <v>64</v>
      </c>
      <c r="I2064" s="36">
        <f>SUMIF(H2053:H2062,"стоимость",I2053:I2062)</f>
        <v>334.32510000000002</v>
      </c>
      <c r="J2064" s="36">
        <f>SUMIF(H2053:H2062,"стоимость",J2053:J2062)</f>
        <v>3137.4161999999997</v>
      </c>
      <c r="K2064" s="36">
        <f>SUMIF(H2053:H2062,"стоимость",K2053:K2062)</f>
        <v>634.09940000000006</v>
      </c>
      <c r="L2064" s="36">
        <f t="shared" si="354"/>
        <v>4105.8406999999997</v>
      </c>
      <c r="M2064" s="36">
        <f>SUMIF(H2053:H2062,"стоимость",M2053:M2062)</f>
        <v>995.03719999999998</v>
      </c>
      <c r="N2064" s="36">
        <f>IFERROR(SUM(L2064,M2064),"")</f>
        <v>5100.8778999999995</v>
      </c>
    </row>
    <row r="2065" spans="2:14" x14ac:dyDescent="0.2">
      <c r="B2065" s="52"/>
      <c r="C2065" s="52"/>
      <c r="D2065" s="52"/>
      <c r="E2065" s="52"/>
      <c r="F2065" s="52"/>
      <c r="G2065" s="53"/>
      <c r="H2065" s="37"/>
      <c r="I2065" s="37"/>
      <c r="J2065" s="37"/>
      <c r="K2065" s="37"/>
      <c r="L2065" s="38"/>
      <c r="M2065" s="37"/>
      <c r="N2065" s="37"/>
    </row>
    <row r="2066" spans="2:14" x14ac:dyDescent="0.2">
      <c r="B2066" s="130" t="s">
        <v>50</v>
      </c>
      <c r="C2066" s="130"/>
      <c r="D2066" s="130"/>
      <c r="E2066" s="130"/>
      <c r="F2066" s="107"/>
      <c r="G2066" s="29"/>
      <c r="H2066" s="29"/>
      <c r="I2066" s="29"/>
      <c r="J2066" s="37"/>
      <c r="K2066" s="37"/>
      <c r="L2066" s="38"/>
      <c r="M2066" s="37"/>
      <c r="N2066" s="37"/>
    </row>
    <row r="2067" spans="2:14" x14ac:dyDescent="0.2">
      <c r="B2067" s="119" t="s">
        <v>66</v>
      </c>
      <c r="C2067" s="119"/>
      <c r="D2067" s="119"/>
      <c r="E2067" s="119"/>
      <c r="F2067" s="119"/>
      <c r="G2067" s="119"/>
      <c r="H2067" s="119"/>
      <c r="I2067" s="119"/>
      <c r="J2067" s="37"/>
      <c r="K2067" s="37"/>
      <c r="L2067" s="38"/>
      <c r="M2067" s="37"/>
      <c r="N2067" s="37"/>
    </row>
    <row r="2068" spans="2:14" x14ac:dyDescent="0.2">
      <c r="B2068" s="119" t="s">
        <v>51</v>
      </c>
      <c r="C2068" s="119"/>
      <c r="D2068" s="119"/>
      <c r="E2068" s="119"/>
      <c r="F2068" s="119"/>
      <c r="G2068" s="119"/>
      <c r="H2068" s="119"/>
      <c r="I2068" s="119"/>
      <c r="J2068" s="37"/>
      <c r="K2068" s="37"/>
      <c r="L2068" s="38"/>
      <c r="M2068" s="37"/>
      <c r="N2068" s="37"/>
    </row>
    <row r="2069" spans="2:14" x14ac:dyDescent="0.2">
      <c r="B2069" s="119" t="s">
        <v>52</v>
      </c>
      <c r="C2069" s="119"/>
      <c r="D2069" s="119"/>
      <c r="E2069" s="119"/>
      <c r="F2069" s="119"/>
      <c r="G2069" s="119"/>
      <c r="H2069" s="119"/>
      <c r="I2069" s="119"/>
      <c r="J2069" s="37"/>
      <c r="K2069" s="37"/>
      <c r="L2069" s="38"/>
      <c r="M2069" s="37"/>
      <c r="N2069" s="37"/>
    </row>
    <row r="2070" spans="2:14" x14ac:dyDescent="0.2">
      <c r="B2070" s="119" t="s">
        <v>53</v>
      </c>
      <c r="C2070" s="119"/>
      <c r="D2070" s="119"/>
      <c r="E2070" s="119"/>
      <c r="F2070" s="119"/>
      <c r="G2070" s="119"/>
      <c r="H2070" s="119"/>
      <c r="I2070" s="119"/>
      <c r="J2070" s="37"/>
      <c r="K2070" s="37"/>
      <c r="L2070" s="38"/>
      <c r="M2070" s="37"/>
      <c r="N2070" s="37"/>
    </row>
    <row r="2071" spans="2:14" x14ac:dyDescent="0.2">
      <c r="B2071" s="119" t="s">
        <v>54</v>
      </c>
      <c r="C2071" s="119"/>
      <c r="D2071" s="119"/>
      <c r="E2071" s="119"/>
      <c r="F2071" s="119"/>
      <c r="G2071" s="119"/>
      <c r="H2071" s="119"/>
      <c r="I2071" s="119"/>
      <c r="J2071" s="29"/>
      <c r="K2071" s="29"/>
      <c r="L2071" s="29"/>
      <c r="M2071" s="29"/>
      <c r="N2071" s="29"/>
    </row>
    <row r="2072" spans="2:14" x14ac:dyDescent="0.2">
      <c r="B2072" s="119" t="s">
        <v>55</v>
      </c>
      <c r="C2072" s="119"/>
      <c r="D2072" s="119"/>
      <c r="E2072" s="119"/>
      <c r="F2072" s="119"/>
      <c r="G2072" s="119"/>
      <c r="H2072" s="119"/>
      <c r="I2072" s="119"/>
      <c r="J2072" s="29"/>
      <c r="K2072" s="29"/>
      <c r="L2072" s="29"/>
      <c r="M2072" s="29"/>
      <c r="N2072" s="29"/>
    </row>
    <row r="2073" spans="2:14" x14ac:dyDescent="0.2">
      <c r="B2073" s="119" t="s">
        <v>56</v>
      </c>
      <c r="C2073" s="119"/>
      <c r="D2073" s="119"/>
      <c r="E2073" s="119"/>
      <c r="F2073" s="119"/>
      <c r="G2073" s="119"/>
      <c r="H2073" s="119"/>
      <c r="I2073" s="119"/>
      <c r="J2073" s="29"/>
      <c r="K2073" s="29"/>
      <c r="L2073" s="29"/>
      <c r="M2073" s="29"/>
      <c r="N2073" s="29"/>
    </row>
    <row r="2074" spans="2:14" x14ac:dyDescent="0.2">
      <c r="B2074" s="119" t="s">
        <v>57</v>
      </c>
      <c r="C2074" s="119"/>
      <c r="D2074" s="119"/>
      <c r="E2074" s="119"/>
      <c r="F2074" s="119"/>
      <c r="G2074" s="119"/>
      <c r="H2074" s="119"/>
      <c r="I2074" s="119"/>
      <c r="J2074" s="29"/>
      <c r="K2074" s="29"/>
      <c r="L2074" s="29"/>
      <c r="M2074" s="29"/>
      <c r="N2074" s="29"/>
    </row>
    <row r="2075" spans="2:14" x14ac:dyDescent="0.2">
      <c r="B2075" s="106"/>
      <c r="C2075" s="106"/>
      <c r="D2075" s="106"/>
      <c r="E2075" s="106"/>
      <c r="F2075" s="106"/>
      <c r="G2075" s="106"/>
      <c r="H2075" s="106"/>
      <c r="I2075" s="106"/>
      <c r="J2075" s="29"/>
      <c r="K2075" s="29"/>
      <c r="L2075" s="29"/>
      <c r="M2075" s="29"/>
      <c r="N2075" s="29"/>
    </row>
    <row r="2076" spans="2:14" x14ac:dyDescent="0.2">
      <c r="B2076" s="29" t="s">
        <v>58</v>
      </c>
      <c r="C2076" s="29"/>
      <c r="D2076" s="29"/>
      <c r="E2076" s="29"/>
      <c r="F2076" s="29"/>
      <c r="G2076" s="29"/>
      <c r="H2076" s="29"/>
      <c r="I2076" s="29"/>
      <c r="J2076" s="29" t="s">
        <v>59</v>
      </c>
      <c r="K2076" s="29"/>
      <c r="L2076" s="29"/>
      <c r="M2076" s="29"/>
      <c r="N2076" s="29"/>
    </row>
    <row r="2077" spans="2:14" x14ac:dyDescent="0.2">
      <c r="B2077" s="56" t="s">
        <v>65</v>
      </c>
      <c r="C2077" s="56"/>
      <c r="D2077" s="29"/>
      <c r="E2077" s="29"/>
      <c r="F2077" s="29"/>
      <c r="G2077" s="29"/>
      <c r="H2077" s="29"/>
      <c r="I2077" s="29"/>
      <c r="J2077" s="56"/>
      <c r="K2077" s="56"/>
      <c r="L2077" s="56"/>
      <c r="M2077" s="29"/>
      <c r="N2077" s="29"/>
    </row>
    <row r="2078" spans="2:14" x14ac:dyDescent="0.2">
      <c r="B2078" s="40" t="s">
        <v>60</v>
      </c>
      <c r="C2078" s="29"/>
      <c r="D2078" s="29"/>
      <c r="E2078" s="29"/>
      <c r="F2078" s="29"/>
      <c r="G2078" s="29"/>
      <c r="H2078" s="29"/>
      <c r="I2078" s="29"/>
      <c r="J2078" s="29" t="s">
        <v>60</v>
      </c>
      <c r="K2078" s="29"/>
      <c r="L2078" s="29"/>
      <c r="M2078" s="29"/>
      <c r="N2078" s="29"/>
    </row>
    <row r="2079" spans="2:14" x14ac:dyDescent="0.2">
      <c r="B2079" s="29"/>
      <c r="C2079" s="29"/>
      <c r="D2079" s="29"/>
      <c r="E2079" s="29"/>
      <c r="F2079" s="29"/>
      <c r="G2079" s="29"/>
      <c r="H2079" s="29"/>
      <c r="I2079" s="29"/>
      <c r="J2079" s="29"/>
      <c r="K2079" s="29"/>
      <c r="L2079" s="29"/>
      <c r="M2079" s="29"/>
      <c r="N2079" s="29"/>
    </row>
    <row r="2080" spans="2:14" x14ac:dyDescent="0.2">
      <c r="B2080" s="56"/>
      <c r="C2080" s="56"/>
      <c r="D2080" s="29"/>
      <c r="E2080" s="29"/>
      <c r="F2080" s="29"/>
      <c r="G2080" s="29"/>
      <c r="H2080" s="29"/>
      <c r="I2080" s="29"/>
      <c r="J2080" s="56"/>
      <c r="K2080" s="56"/>
      <c r="L2080" s="56"/>
      <c r="M2080" s="29"/>
      <c r="N2080" s="29"/>
    </row>
    <row r="2081" spans="2:14" x14ac:dyDescent="0.2">
      <c r="B2081" s="109" t="s">
        <v>61</v>
      </c>
      <c r="C2081" s="29"/>
      <c r="D2081" s="29"/>
      <c r="E2081" s="29"/>
      <c r="F2081" s="29"/>
      <c r="G2081" s="29"/>
      <c r="H2081" s="29"/>
      <c r="I2081" s="29"/>
      <c r="J2081" s="120" t="s">
        <v>61</v>
      </c>
      <c r="K2081" s="120"/>
      <c r="L2081" s="120"/>
      <c r="M2081" s="29"/>
      <c r="N2081" s="29"/>
    </row>
    <row r="2082" spans="2:14" x14ac:dyDescent="0.2">
      <c r="B2082" s="29"/>
      <c r="C2082" s="29"/>
      <c r="D2082" s="29"/>
      <c r="E2082" s="29"/>
      <c r="F2082" s="29"/>
      <c r="G2082" s="29"/>
      <c r="H2082" s="29"/>
      <c r="I2082" s="29"/>
      <c r="J2082" s="29"/>
      <c r="K2082" s="29"/>
      <c r="L2082" s="29"/>
      <c r="M2082" s="29"/>
      <c r="N2082" s="29"/>
    </row>
    <row r="2083" spans="2:14" x14ac:dyDescent="0.2">
      <c r="B2083" s="106" t="s">
        <v>62</v>
      </c>
      <c r="C2083" s="29"/>
      <c r="D2083" s="29"/>
      <c r="E2083" s="29"/>
      <c r="F2083" s="29"/>
      <c r="G2083" s="29"/>
      <c r="H2083" s="29"/>
      <c r="I2083" s="29"/>
      <c r="J2083" s="29" t="s">
        <v>62</v>
      </c>
      <c r="K2083" s="29"/>
      <c r="L2083" s="29"/>
      <c r="M2083" s="29"/>
      <c r="N2083" s="29"/>
    </row>
    <row r="2085" spans="2:14" x14ac:dyDescent="0.2">
      <c r="B2085" s="29"/>
      <c r="C2085" s="29"/>
      <c r="D2085" s="29"/>
      <c r="E2085" s="29"/>
      <c r="F2085" s="29"/>
      <c r="G2085" s="29"/>
      <c r="H2085" s="29"/>
      <c r="I2085" s="29"/>
      <c r="J2085" s="29"/>
      <c r="K2085" s="29"/>
      <c r="M2085" s="29"/>
      <c r="N2085" s="88" t="s">
        <v>28</v>
      </c>
    </row>
    <row r="2086" spans="2:14" x14ac:dyDescent="0.2"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M2086" s="29"/>
      <c r="N2086" s="88" t="s">
        <v>29</v>
      </c>
    </row>
    <row r="2087" spans="2:14" x14ac:dyDescent="0.2">
      <c r="B2087" s="29"/>
      <c r="C2087" s="29"/>
      <c r="D2087" s="29"/>
      <c r="E2087" s="29"/>
      <c r="F2087" s="29"/>
      <c r="G2087" s="29"/>
      <c r="H2087" s="29"/>
      <c r="I2087" s="29"/>
      <c r="J2087" s="29"/>
      <c r="K2087" s="29"/>
      <c r="M2087" s="29"/>
      <c r="N2087" s="88" t="s">
        <v>30</v>
      </c>
    </row>
    <row r="2088" spans="2:14" x14ac:dyDescent="0.2">
      <c r="B2088" s="29"/>
      <c r="C2088" s="29"/>
      <c r="D2088" s="29"/>
      <c r="E2088" s="29"/>
      <c r="F2088" s="29"/>
      <c r="G2088" s="29"/>
      <c r="H2088" s="29"/>
      <c r="I2088" s="29"/>
      <c r="J2088" s="29"/>
      <c r="K2088" s="29"/>
      <c r="L2088" s="29"/>
      <c r="M2088" s="29"/>
      <c r="N2088" s="29"/>
    </row>
    <row r="2089" spans="2:14" x14ac:dyDescent="0.2">
      <c r="B2089" s="29"/>
      <c r="C2089" s="131" t="s">
        <v>31</v>
      </c>
      <c r="D2089" s="131"/>
      <c r="E2089" s="131"/>
      <c r="F2089" s="131"/>
      <c r="G2089" s="131"/>
      <c r="H2089" s="131"/>
      <c r="I2089" s="131"/>
      <c r="J2089" s="131"/>
      <c r="K2089" s="131"/>
      <c r="L2089" s="131"/>
      <c r="M2089" s="29"/>
      <c r="N2089" s="29"/>
    </row>
    <row r="2090" spans="2:14" x14ac:dyDescent="0.2">
      <c r="B2090" s="29"/>
      <c r="C2090" s="131" t="s">
        <v>32</v>
      </c>
      <c r="D2090" s="131"/>
      <c r="E2090" s="131"/>
      <c r="F2090" s="131"/>
      <c r="G2090" s="131"/>
      <c r="H2090" s="131"/>
      <c r="I2090" s="131"/>
      <c r="J2090" s="131"/>
      <c r="K2090" s="131"/>
      <c r="L2090" s="131"/>
      <c r="M2090" s="29"/>
      <c r="N2090" s="29"/>
    </row>
    <row r="2091" spans="2:14" x14ac:dyDescent="0.2">
      <c r="B2091" s="29">
        <v>41</v>
      </c>
      <c r="C2091" s="108"/>
      <c r="D2091" s="108"/>
      <c r="E2091" s="108"/>
      <c r="F2091" s="108"/>
      <c r="G2091" s="108"/>
      <c r="H2091" s="108"/>
      <c r="I2091" s="108"/>
      <c r="J2091" s="108"/>
      <c r="K2091" s="108"/>
      <c r="L2091" s="131" t="s">
        <v>33</v>
      </c>
      <c r="M2091" s="131"/>
      <c r="N2091" s="131"/>
    </row>
    <row r="2092" spans="2:14" x14ac:dyDescent="0.2">
      <c r="B2092" s="29"/>
      <c r="C2092" s="108"/>
      <c r="D2092" s="108"/>
      <c r="E2092" s="108"/>
      <c r="F2092" s="108"/>
      <c r="G2092" s="108"/>
      <c r="H2092" s="108"/>
      <c r="I2092" s="108"/>
      <c r="J2092" s="108"/>
      <c r="K2092" s="108"/>
      <c r="L2092" s="108"/>
      <c r="M2092" s="108"/>
      <c r="N2092" s="108"/>
    </row>
    <row r="2093" spans="2:14" x14ac:dyDescent="0.2">
      <c r="B2093" s="29" t="s">
        <v>34</v>
      </c>
      <c r="C2093" s="108"/>
      <c r="D2093" s="108"/>
      <c r="E2093" s="108"/>
      <c r="F2093" s="108"/>
      <c r="G2093" s="108"/>
      <c r="H2093" s="108"/>
      <c r="I2093" s="108"/>
      <c r="J2093" s="108"/>
      <c r="K2093" s="108"/>
      <c r="L2093" s="108"/>
      <c r="M2093" s="108"/>
      <c r="N2093" s="108"/>
    </row>
    <row r="2094" spans="2:14" x14ac:dyDescent="0.2">
      <c r="B2094" s="29" t="s">
        <v>35</v>
      </c>
      <c r="C2094" s="108"/>
      <c r="D2094" s="108"/>
      <c r="E2094" s="108"/>
      <c r="F2094" s="108"/>
      <c r="G2094" s="108"/>
      <c r="H2094" s="108"/>
      <c r="I2094" s="108"/>
      <c r="J2094" s="108"/>
      <c r="K2094" s="108"/>
      <c r="L2094" s="108"/>
      <c r="M2094" s="108"/>
      <c r="N2094" s="108"/>
    </row>
    <row r="2095" spans="2:14" x14ac:dyDescent="0.2">
      <c r="B2095" s="29" t="s">
        <v>276</v>
      </c>
      <c r="C2095" s="108"/>
      <c r="D2095" s="108"/>
      <c r="E2095" s="108"/>
      <c r="F2095" s="108"/>
      <c r="G2095" s="108"/>
      <c r="H2095" s="108"/>
      <c r="I2095" s="108"/>
      <c r="J2095" s="108"/>
      <c r="K2095" s="108"/>
      <c r="L2095" s="108"/>
      <c r="M2095" s="108"/>
      <c r="N2095" s="108"/>
    </row>
    <row r="2096" spans="2:14" x14ac:dyDescent="0.2">
      <c r="B2096" s="29"/>
      <c r="C2096" s="108"/>
      <c r="D2096" s="108"/>
      <c r="E2096" s="108"/>
      <c r="F2096" s="108"/>
      <c r="G2096" s="108"/>
      <c r="H2096" s="108"/>
      <c r="I2096" s="108"/>
      <c r="J2096" s="108"/>
      <c r="K2096" s="108"/>
      <c r="L2096" s="108"/>
      <c r="M2096" s="108"/>
      <c r="N2096" s="108"/>
    </row>
    <row r="2097" spans="2:14" x14ac:dyDescent="0.2">
      <c r="B2097" s="29"/>
      <c r="C2097" s="29"/>
      <c r="D2097" s="29"/>
      <c r="E2097" s="29"/>
      <c r="F2097" s="29"/>
      <c r="G2097" s="29"/>
      <c r="H2097" s="29"/>
      <c r="I2097" s="29"/>
      <c r="J2097" s="29"/>
      <c r="K2097" s="29"/>
      <c r="L2097" s="29"/>
      <c r="M2097" s="29"/>
      <c r="N2097" s="29"/>
    </row>
    <row r="2098" spans="2:14" x14ac:dyDescent="0.2">
      <c r="B2098" s="132" t="s">
        <v>25</v>
      </c>
      <c r="C2098" s="134" t="s">
        <v>36</v>
      </c>
      <c r="D2098" s="136" t="s">
        <v>37</v>
      </c>
      <c r="E2098" s="136" t="s">
        <v>38</v>
      </c>
      <c r="F2098" s="136" t="s">
        <v>63</v>
      </c>
      <c r="G2098" s="136" t="s">
        <v>39</v>
      </c>
      <c r="H2098" s="136" t="s">
        <v>8</v>
      </c>
      <c r="I2098" s="137" t="s">
        <v>40</v>
      </c>
      <c r="J2098" s="137"/>
      <c r="K2098" s="137"/>
      <c r="L2098" s="137"/>
      <c r="M2098" s="138" t="s">
        <v>41</v>
      </c>
      <c r="N2098" s="139" t="s">
        <v>42</v>
      </c>
    </row>
    <row r="2099" spans="2:14" x14ac:dyDescent="0.2">
      <c r="B2099" s="133"/>
      <c r="C2099" s="135"/>
      <c r="D2099" s="136"/>
      <c r="E2099" s="136"/>
      <c r="F2099" s="136"/>
      <c r="G2099" s="136"/>
      <c r="H2099" s="136"/>
      <c r="I2099" s="44" t="s">
        <v>43</v>
      </c>
      <c r="J2099" s="44" t="s">
        <v>44</v>
      </c>
      <c r="K2099" s="44" t="s">
        <v>45</v>
      </c>
      <c r="L2099" s="44" t="s">
        <v>46</v>
      </c>
      <c r="M2099" s="138"/>
      <c r="N2099" s="140"/>
    </row>
    <row r="2100" spans="2:14" x14ac:dyDescent="0.2">
      <c r="B2100" s="121" t="s">
        <v>274</v>
      </c>
      <c r="C2100" s="122"/>
      <c r="D2100" s="122"/>
      <c r="E2100" s="122"/>
      <c r="F2100" s="122"/>
      <c r="G2100" s="123"/>
      <c r="H2100" s="45" t="s">
        <v>17</v>
      </c>
      <c r="I2100" s="46">
        <v>172.66</v>
      </c>
      <c r="J2100" s="46">
        <v>123.04</v>
      </c>
      <c r="K2100" s="46">
        <v>62.34</v>
      </c>
      <c r="L2100" s="46"/>
      <c r="M2100" s="46">
        <v>9.84</v>
      </c>
      <c r="N2100" s="46"/>
    </row>
    <row r="2101" spans="2:14" x14ac:dyDescent="0.2">
      <c r="B2101" s="124"/>
      <c r="C2101" s="125"/>
      <c r="D2101" s="125"/>
      <c r="E2101" s="125"/>
      <c r="F2101" s="125"/>
      <c r="G2101" s="126"/>
      <c r="H2101" s="45" t="s">
        <v>22</v>
      </c>
      <c r="I2101" s="46">
        <v>1291.5</v>
      </c>
      <c r="J2101" s="46">
        <v>922.79</v>
      </c>
      <c r="K2101" s="46">
        <v>464.27</v>
      </c>
      <c r="L2101" s="46"/>
      <c r="M2101" s="46">
        <v>40.19</v>
      </c>
      <c r="N2101" s="46"/>
    </row>
    <row r="2102" spans="2:14" x14ac:dyDescent="0.2">
      <c r="B2102" s="124"/>
      <c r="C2102" s="125"/>
      <c r="D2102" s="125"/>
      <c r="E2102" s="125"/>
      <c r="F2102" s="125"/>
      <c r="G2102" s="126"/>
      <c r="H2102" s="45" t="s">
        <v>19</v>
      </c>
      <c r="I2102" s="46">
        <v>102.53</v>
      </c>
      <c r="J2102" s="46">
        <v>74.64</v>
      </c>
      <c r="K2102" s="46">
        <v>38.14</v>
      </c>
      <c r="L2102" s="46"/>
      <c r="M2102" s="46">
        <v>2.0499999999999998</v>
      </c>
      <c r="N2102" s="46"/>
    </row>
    <row r="2103" spans="2:14" x14ac:dyDescent="0.2">
      <c r="B2103" s="124"/>
      <c r="C2103" s="125"/>
      <c r="D2103" s="125"/>
      <c r="E2103" s="125"/>
      <c r="F2103" s="125"/>
      <c r="G2103" s="126"/>
      <c r="H2103" s="45" t="s">
        <v>23</v>
      </c>
      <c r="I2103" s="46">
        <v>102.53</v>
      </c>
      <c r="J2103" s="46">
        <v>74.64</v>
      </c>
      <c r="K2103" s="46">
        <v>38.14</v>
      </c>
      <c r="L2103" s="46"/>
      <c r="M2103" s="46">
        <v>2.0499999999999998</v>
      </c>
      <c r="N2103" s="46"/>
    </row>
    <row r="2104" spans="2:14" x14ac:dyDescent="0.2">
      <c r="B2104" s="127"/>
      <c r="C2104" s="128"/>
      <c r="D2104" s="128"/>
      <c r="E2104" s="128"/>
      <c r="F2104" s="128"/>
      <c r="G2104" s="129"/>
      <c r="H2104" s="45" t="s">
        <v>18</v>
      </c>
      <c r="I2104" s="46">
        <v>32.81</v>
      </c>
      <c r="J2104" s="46">
        <v>25.02</v>
      </c>
      <c r="K2104" s="46">
        <v>12.71</v>
      </c>
      <c r="L2104" s="46"/>
      <c r="M2104" s="46">
        <v>0.82</v>
      </c>
      <c r="N2104" s="46"/>
    </row>
    <row r="2105" spans="2:14" x14ac:dyDescent="0.2">
      <c r="B2105" s="47" t="s">
        <v>257</v>
      </c>
      <c r="C2105" s="44" t="s">
        <v>47</v>
      </c>
      <c r="D2105" s="47">
        <v>24</v>
      </c>
      <c r="E2105" s="47">
        <v>13</v>
      </c>
      <c r="F2105" s="47">
        <v>1</v>
      </c>
      <c r="G2105" s="48">
        <v>1.8</v>
      </c>
      <c r="H2105" s="49" t="s">
        <v>17</v>
      </c>
      <c r="I2105" s="50">
        <v>0</v>
      </c>
      <c r="J2105" s="50">
        <v>0</v>
      </c>
      <c r="K2105" s="50">
        <v>0</v>
      </c>
      <c r="L2105" s="31">
        <f>IFERROR(SUM(I2105,J2105,K2105),"")</f>
        <v>0</v>
      </c>
      <c r="M2105" s="51">
        <v>0</v>
      </c>
      <c r="N2105" s="31">
        <f>IFERROR(SUM(L2105,M2105),"")</f>
        <v>0</v>
      </c>
    </row>
    <row r="2106" spans="2:14" x14ac:dyDescent="0.2">
      <c r="B2106" s="44"/>
      <c r="C2106" s="44"/>
      <c r="D2106" s="44"/>
      <c r="E2106" s="44"/>
      <c r="F2106" s="44"/>
      <c r="G2106" s="44"/>
      <c r="H2106" s="32" t="s">
        <v>48</v>
      </c>
      <c r="I2106" s="33">
        <f>IFERROR(I2105*I2100,"")</f>
        <v>0</v>
      </c>
      <c r="J2106" s="33">
        <f t="shared" ref="J2106:K2106" si="360">IFERROR(J2105*J2100,"")</f>
        <v>0</v>
      </c>
      <c r="K2106" s="33">
        <f t="shared" si="360"/>
        <v>0</v>
      </c>
      <c r="L2106" s="33">
        <f>IFERROR(SUM(I2106,J2106,K2106),"")</f>
        <v>0</v>
      </c>
      <c r="M2106" s="33">
        <f>IFERROR(M2105*M2100,"")</f>
        <v>0</v>
      </c>
      <c r="N2106" s="33">
        <f>IFERROR(SUM(L2106,M2106),"")</f>
        <v>0</v>
      </c>
    </row>
    <row r="2107" spans="2:14" x14ac:dyDescent="0.2">
      <c r="B2107" s="44"/>
      <c r="C2107" s="44"/>
      <c r="D2107" s="44"/>
      <c r="E2107" s="44"/>
      <c r="F2107" s="44"/>
      <c r="G2107" s="44"/>
      <c r="H2107" s="49" t="s">
        <v>301</v>
      </c>
      <c r="I2107" s="50">
        <v>0.44</v>
      </c>
      <c r="J2107" s="50">
        <v>6.71</v>
      </c>
      <c r="K2107" s="50">
        <v>7.31</v>
      </c>
      <c r="L2107" s="31">
        <f t="shared" ref="L2107:L2116" si="361">IFERROR(SUM(I2107,J2107,K2107),"")</f>
        <v>14.46</v>
      </c>
      <c r="M2107" s="51">
        <v>70.52</v>
      </c>
      <c r="N2107" s="31">
        <f t="shared" ref="N2107" si="362">IFERROR(SUM(L2107,M2107),"")</f>
        <v>84.97999999999999</v>
      </c>
    </row>
    <row r="2108" spans="2:14" x14ac:dyDescent="0.2">
      <c r="B2108" s="44"/>
      <c r="C2108" s="44"/>
      <c r="D2108" s="44"/>
      <c r="E2108" s="44"/>
      <c r="F2108" s="44"/>
      <c r="G2108" s="44"/>
      <c r="H2108" s="32" t="s">
        <v>48</v>
      </c>
      <c r="I2108" s="33">
        <f>IFERROR(I2107*I2101,"")</f>
        <v>568.26</v>
      </c>
      <c r="J2108" s="33">
        <f t="shared" ref="J2108:K2108" si="363">IFERROR(J2107*J2101,"")</f>
        <v>6191.9209000000001</v>
      </c>
      <c r="K2108" s="33">
        <f t="shared" si="363"/>
        <v>3393.8136999999997</v>
      </c>
      <c r="L2108" s="33">
        <f t="shared" si="361"/>
        <v>10153.9946</v>
      </c>
      <c r="M2108" s="33">
        <f t="shared" ref="M2108" si="364">IFERROR(M2107*M2101,"")</f>
        <v>2834.1987999999997</v>
      </c>
      <c r="N2108" s="33">
        <f>IFERROR(SUM(L2108,M2108),"")</f>
        <v>12988.1934</v>
      </c>
    </row>
    <row r="2109" spans="2:14" x14ac:dyDescent="0.2">
      <c r="B2109" s="44"/>
      <c r="C2109" s="44"/>
      <c r="D2109" s="44"/>
      <c r="E2109" s="44"/>
      <c r="F2109" s="44"/>
      <c r="G2109" s="44"/>
      <c r="H2109" s="34" t="s">
        <v>19</v>
      </c>
      <c r="I2109" s="51">
        <v>0.02</v>
      </c>
      <c r="J2109" s="51">
        <v>7.11</v>
      </c>
      <c r="K2109" s="51">
        <v>12.87</v>
      </c>
      <c r="L2109" s="31">
        <f t="shared" si="361"/>
        <v>20</v>
      </c>
      <c r="M2109" s="51">
        <v>106.57</v>
      </c>
      <c r="N2109" s="31">
        <f t="shared" ref="N2109" si="365">IFERROR(SUM(L2109,M2109),"")</f>
        <v>126.57</v>
      </c>
    </row>
    <row r="2110" spans="2:14" x14ac:dyDescent="0.2">
      <c r="B2110" s="44"/>
      <c r="C2110" s="44"/>
      <c r="D2110" s="44"/>
      <c r="E2110" s="44"/>
      <c r="F2110" s="44"/>
      <c r="G2110" s="44"/>
      <c r="H2110" s="32" t="s">
        <v>48</v>
      </c>
      <c r="I2110" s="33">
        <f>IFERROR(I2109*I2102,"")</f>
        <v>2.0506000000000002</v>
      </c>
      <c r="J2110" s="33">
        <f>IFERROR(J2109*J2102,"")</f>
        <v>530.69040000000007</v>
      </c>
      <c r="K2110" s="33">
        <f>IFERROR(K2109*K2102,"")</f>
        <v>490.86179999999996</v>
      </c>
      <c r="L2110" s="33">
        <f t="shared" si="361"/>
        <v>1023.6028000000001</v>
      </c>
      <c r="M2110" s="33">
        <f>IFERROR(M2109*M2102,"")</f>
        <v>218.46849999999998</v>
      </c>
      <c r="N2110" s="33">
        <f>IFERROR(SUM(L2110,M2110),"")</f>
        <v>1242.0713000000001</v>
      </c>
    </row>
    <row r="2111" spans="2:14" x14ac:dyDescent="0.2">
      <c r="B2111" s="44"/>
      <c r="C2111" s="44"/>
      <c r="D2111" s="44"/>
      <c r="E2111" s="44"/>
      <c r="F2111" s="44"/>
      <c r="G2111" s="44"/>
      <c r="H2111" s="34" t="s">
        <v>23</v>
      </c>
      <c r="I2111" s="51"/>
      <c r="J2111" s="51" t="str">
        <f>IFERROR(INDEX(Извещение!$J$7:$T$45,MATCH(CONCATENATE(РАСЧЕТ!B2105,"/",РАСЧЕТ!D2105,"/",РАСЧЕТ!E2105,"/",F2105,"/",H2111),Извещение!#REF!,0),3),"")</f>
        <v/>
      </c>
      <c r="K2111" s="51" t="str">
        <f>IFERROR(INDEX(Извещение!$J$7:$T$45,MATCH(CONCATENATE(РАСЧЕТ!B2105,"/",РАСЧЕТ!D2105,"/",РАСЧЕТ!E2105,"/",F2105,"/",H2111),Извещение!#REF!,0),4),"")</f>
        <v/>
      </c>
      <c r="L2111" s="31">
        <f t="shared" si="361"/>
        <v>0</v>
      </c>
      <c r="M2111" s="51" t="str">
        <f>IFERROR(INDEX(Извещение!$J$7:$T$45,MATCH(CONCATENATE(РАСЧЕТ!B2105,"/",РАСЧЕТ!D2105,"/",РАСЧЕТ!E2105,"/",F2105,"/",H2111),Извещение!#REF!,0),6),"")</f>
        <v/>
      </c>
      <c r="N2111" s="31">
        <f t="shared" ref="N2111" si="366">IFERROR(SUM(L2111,M2111),"")</f>
        <v>0</v>
      </c>
    </row>
    <row r="2112" spans="2:14" x14ac:dyDescent="0.2">
      <c r="B2112" s="44"/>
      <c r="C2112" s="44"/>
      <c r="D2112" s="44"/>
      <c r="E2112" s="44"/>
      <c r="F2112" s="44"/>
      <c r="G2112" s="44"/>
      <c r="H2112" s="32" t="s">
        <v>48</v>
      </c>
      <c r="I2112" s="33">
        <f>IFERROR(I2111*I2103,"")</f>
        <v>0</v>
      </c>
      <c r="J2112" s="33" t="str">
        <f>IFERROR(J2111*J2103,"")</f>
        <v/>
      </c>
      <c r="K2112" s="33" t="str">
        <f>IFERROR(K2111*K2103,"")</f>
        <v/>
      </c>
      <c r="L2112" s="33">
        <f t="shared" si="361"/>
        <v>0</v>
      </c>
      <c r="M2112" s="33" t="str">
        <f>IFERROR(M2111*M2103,"")</f>
        <v/>
      </c>
      <c r="N2112" s="33">
        <f>IFERROR(SUM(L2112,M2112),"")</f>
        <v>0</v>
      </c>
    </row>
    <row r="2113" spans="2:14" x14ac:dyDescent="0.2">
      <c r="B2113" s="44"/>
      <c r="C2113" s="44"/>
      <c r="D2113" s="44"/>
      <c r="E2113" s="44"/>
      <c r="F2113" s="44"/>
      <c r="G2113" s="44"/>
      <c r="H2113" s="34" t="s">
        <v>18</v>
      </c>
      <c r="I2113" s="51">
        <v>0</v>
      </c>
      <c r="J2113" s="51">
        <v>0</v>
      </c>
      <c r="K2113" s="51">
        <v>0</v>
      </c>
      <c r="L2113" s="31">
        <f t="shared" si="361"/>
        <v>0</v>
      </c>
      <c r="M2113" s="51">
        <v>0</v>
      </c>
      <c r="N2113" s="31">
        <f t="shared" ref="N2113" si="367">IFERROR(SUM(L2113,M2113),"")</f>
        <v>0</v>
      </c>
    </row>
    <row r="2114" spans="2:14" x14ac:dyDescent="0.2">
      <c r="B2114" s="44"/>
      <c r="C2114" s="44"/>
      <c r="D2114" s="44"/>
      <c r="E2114" s="44"/>
      <c r="F2114" s="44"/>
      <c r="G2114" s="44"/>
      <c r="H2114" s="32" t="s">
        <v>48</v>
      </c>
      <c r="I2114" s="33">
        <f>IFERROR(I2113*I2104,"")</f>
        <v>0</v>
      </c>
      <c r="J2114" s="33">
        <f>IFERROR(J2113*J2104,"")</f>
        <v>0</v>
      </c>
      <c r="K2114" s="33">
        <f>IFERROR(K2113*K2104,"")</f>
        <v>0</v>
      </c>
      <c r="L2114" s="33">
        <f t="shared" si="361"/>
        <v>0</v>
      </c>
      <c r="M2114" s="33">
        <f>IFERROR(M2113*M2104,"")</f>
        <v>0</v>
      </c>
      <c r="N2114" s="33">
        <f>IFERROR(SUM(L2114,M2114),"")</f>
        <v>0</v>
      </c>
    </row>
    <row r="2115" spans="2:14" x14ac:dyDescent="0.2">
      <c r="B2115" s="44"/>
      <c r="C2115" s="44"/>
      <c r="D2115" s="44"/>
      <c r="E2115" s="44"/>
      <c r="F2115" s="44"/>
      <c r="G2115" s="44"/>
      <c r="H2115" s="35" t="s">
        <v>49</v>
      </c>
      <c r="I2115" s="36">
        <f ca="1">SUM(I2105:OFFSET(I2115,-1,0))-I2116</f>
        <v>0.46000000000003638</v>
      </c>
      <c r="J2115" s="36">
        <f ca="1">SUM(J2105:OFFSET(J2115,-1,0))-J2116</f>
        <v>13.819999999999709</v>
      </c>
      <c r="K2115" s="36">
        <f ca="1">SUM(K2105:OFFSET(K2115,-1,0))-K2116</f>
        <v>20.179999999999836</v>
      </c>
      <c r="L2115" s="36">
        <f t="shared" ca="1" si="361"/>
        <v>34.459999999999582</v>
      </c>
      <c r="M2115" s="36">
        <f ca="1">SUM(M2105:OFFSET(M2115,-1,0))-M2116</f>
        <v>177.09000000000015</v>
      </c>
      <c r="N2115" s="36">
        <f t="shared" ref="N2115" ca="1" si="368">IFERROR(SUM(L2115,M2115),"")</f>
        <v>211.54999999999973</v>
      </c>
    </row>
    <row r="2116" spans="2:14" x14ac:dyDescent="0.2">
      <c r="B2116" s="44"/>
      <c r="C2116" s="44"/>
      <c r="D2116" s="44"/>
      <c r="E2116" s="44"/>
      <c r="F2116" s="44"/>
      <c r="G2116" s="44"/>
      <c r="H2116" s="35" t="s">
        <v>64</v>
      </c>
      <c r="I2116" s="36">
        <f>SUMIF(H2105:H2114,"стоимость",I2105:I2114)</f>
        <v>570.31060000000002</v>
      </c>
      <c r="J2116" s="36">
        <f>SUMIF(H2105:H2114,"стоимость",J2105:J2114)</f>
        <v>6722.6113000000005</v>
      </c>
      <c r="K2116" s="36">
        <f>SUMIF(H2105:H2114,"стоимость",K2105:K2114)</f>
        <v>3884.6754999999998</v>
      </c>
      <c r="L2116" s="36">
        <f t="shared" si="361"/>
        <v>11177.597400000001</v>
      </c>
      <c r="M2116" s="36">
        <f>SUMIF(H2105:H2114,"стоимость",M2105:M2114)</f>
        <v>3052.6672999999996</v>
      </c>
      <c r="N2116" s="36">
        <f>IFERROR(SUM(L2116,M2116),"")</f>
        <v>14230.2647</v>
      </c>
    </row>
    <row r="2117" spans="2:14" x14ac:dyDescent="0.2">
      <c r="B2117" s="52"/>
      <c r="C2117" s="52"/>
      <c r="D2117" s="52"/>
      <c r="E2117" s="52"/>
      <c r="F2117" s="52"/>
      <c r="G2117" s="53"/>
      <c r="H2117" s="37"/>
      <c r="I2117" s="37"/>
      <c r="J2117" s="37"/>
      <c r="K2117" s="37"/>
      <c r="L2117" s="38"/>
      <c r="M2117" s="37"/>
      <c r="N2117" s="37"/>
    </row>
    <row r="2118" spans="2:14" x14ac:dyDescent="0.2">
      <c r="B2118" s="130" t="s">
        <v>50</v>
      </c>
      <c r="C2118" s="130"/>
      <c r="D2118" s="130"/>
      <c r="E2118" s="130"/>
      <c r="F2118" s="107"/>
      <c r="G2118" s="29"/>
      <c r="H2118" s="29"/>
      <c r="I2118" s="29"/>
      <c r="J2118" s="37"/>
      <c r="K2118" s="37"/>
      <c r="L2118" s="38"/>
      <c r="M2118" s="37"/>
      <c r="N2118" s="37"/>
    </row>
    <row r="2119" spans="2:14" x14ac:dyDescent="0.2">
      <c r="B2119" s="119" t="s">
        <v>66</v>
      </c>
      <c r="C2119" s="119"/>
      <c r="D2119" s="119"/>
      <c r="E2119" s="119"/>
      <c r="F2119" s="119"/>
      <c r="G2119" s="119"/>
      <c r="H2119" s="119"/>
      <c r="I2119" s="119"/>
      <c r="J2119" s="37"/>
      <c r="K2119" s="37"/>
      <c r="L2119" s="38"/>
      <c r="M2119" s="37"/>
      <c r="N2119" s="37"/>
    </row>
    <row r="2120" spans="2:14" x14ac:dyDescent="0.2">
      <c r="B2120" s="119" t="s">
        <v>51</v>
      </c>
      <c r="C2120" s="119"/>
      <c r="D2120" s="119"/>
      <c r="E2120" s="119"/>
      <c r="F2120" s="119"/>
      <c r="G2120" s="119"/>
      <c r="H2120" s="119"/>
      <c r="I2120" s="119"/>
      <c r="J2120" s="37"/>
      <c r="K2120" s="37"/>
      <c r="L2120" s="38"/>
      <c r="M2120" s="37"/>
      <c r="N2120" s="37"/>
    </row>
    <row r="2121" spans="2:14" x14ac:dyDescent="0.2">
      <c r="B2121" s="119" t="s">
        <v>52</v>
      </c>
      <c r="C2121" s="119"/>
      <c r="D2121" s="119"/>
      <c r="E2121" s="119"/>
      <c r="F2121" s="119"/>
      <c r="G2121" s="119"/>
      <c r="H2121" s="119"/>
      <c r="I2121" s="119"/>
      <c r="J2121" s="37"/>
      <c r="K2121" s="37"/>
      <c r="L2121" s="38"/>
      <c r="M2121" s="37"/>
      <c r="N2121" s="37"/>
    </row>
    <row r="2122" spans="2:14" x14ac:dyDescent="0.2">
      <c r="B2122" s="119" t="s">
        <v>53</v>
      </c>
      <c r="C2122" s="119"/>
      <c r="D2122" s="119"/>
      <c r="E2122" s="119"/>
      <c r="F2122" s="119"/>
      <c r="G2122" s="119"/>
      <c r="H2122" s="119"/>
      <c r="I2122" s="119"/>
      <c r="J2122" s="37"/>
      <c r="K2122" s="37"/>
      <c r="L2122" s="38"/>
      <c r="M2122" s="37"/>
      <c r="N2122" s="37"/>
    </row>
    <row r="2123" spans="2:14" x14ac:dyDescent="0.2">
      <c r="B2123" s="119" t="s">
        <v>54</v>
      </c>
      <c r="C2123" s="119"/>
      <c r="D2123" s="119"/>
      <c r="E2123" s="119"/>
      <c r="F2123" s="119"/>
      <c r="G2123" s="119"/>
      <c r="H2123" s="119"/>
      <c r="I2123" s="119"/>
      <c r="J2123" s="29"/>
      <c r="K2123" s="29"/>
      <c r="L2123" s="29"/>
      <c r="M2123" s="29"/>
      <c r="N2123" s="29"/>
    </row>
    <row r="2124" spans="2:14" x14ac:dyDescent="0.2">
      <c r="B2124" s="119" t="s">
        <v>55</v>
      </c>
      <c r="C2124" s="119"/>
      <c r="D2124" s="119"/>
      <c r="E2124" s="119"/>
      <c r="F2124" s="119"/>
      <c r="G2124" s="119"/>
      <c r="H2124" s="119"/>
      <c r="I2124" s="119"/>
      <c r="J2124" s="29"/>
      <c r="K2124" s="29"/>
      <c r="L2124" s="29"/>
      <c r="M2124" s="29"/>
      <c r="N2124" s="29"/>
    </row>
    <row r="2125" spans="2:14" x14ac:dyDescent="0.2">
      <c r="B2125" s="119" t="s">
        <v>56</v>
      </c>
      <c r="C2125" s="119"/>
      <c r="D2125" s="119"/>
      <c r="E2125" s="119"/>
      <c r="F2125" s="119"/>
      <c r="G2125" s="119"/>
      <c r="H2125" s="119"/>
      <c r="I2125" s="119"/>
      <c r="J2125" s="29"/>
      <c r="K2125" s="29"/>
      <c r="L2125" s="29"/>
      <c r="M2125" s="29"/>
      <c r="N2125" s="29"/>
    </row>
    <row r="2126" spans="2:14" x14ac:dyDescent="0.2">
      <c r="B2126" s="119" t="s">
        <v>57</v>
      </c>
      <c r="C2126" s="119"/>
      <c r="D2126" s="119"/>
      <c r="E2126" s="119"/>
      <c r="F2126" s="119"/>
      <c r="G2126" s="119"/>
      <c r="H2126" s="119"/>
      <c r="I2126" s="119"/>
      <c r="J2126" s="29"/>
      <c r="K2126" s="29"/>
      <c r="L2126" s="29"/>
      <c r="M2126" s="29"/>
      <c r="N2126" s="29"/>
    </row>
    <row r="2127" spans="2:14" x14ac:dyDescent="0.2">
      <c r="B2127" s="106"/>
      <c r="C2127" s="106"/>
      <c r="D2127" s="106"/>
      <c r="E2127" s="106"/>
      <c r="F2127" s="106"/>
      <c r="G2127" s="106"/>
      <c r="H2127" s="106"/>
      <c r="I2127" s="106"/>
      <c r="J2127" s="29"/>
      <c r="K2127" s="29"/>
      <c r="L2127" s="29"/>
      <c r="M2127" s="29"/>
      <c r="N2127" s="29"/>
    </row>
    <row r="2128" spans="2:14" x14ac:dyDescent="0.2">
      <c r="B2128" s="29" t="s">
        <v>58</v>
      </c>
      <c r="C2128" s="29"/>
      <c r="D2128" s="29"/>
      <c r="E2128" s="29"/>
      <c r="F2128" s="29"/>
      <c r="G2128" s="29"/>
      <c r="H2128" s="29"/>
      <c r="I2128" s="29"/>
      <c r="J2128" s="29" t="s">
        <v>59</v>
      </c>
      <c r="K2128" s="29"/>
      <c r="L2128" s="29"/>
      <c r="M2128" s="29"/>
      <c r="N2128" s="29"/>
    </row>
    <row r="2129" spans="2:14" x14ac:dyDescent="0.2">
      <c r="B2129" s="56" t="s">
        <v>65</v>
      </c>
      <c r="C2129" s="56"/>
      <c r="D2129" s="29"/>
      <c r="E2129" s="29"/>
      <c r="F2129" s="29"/>
      <c r="G2129" s="29"/>
      <c r="H2129" s="29"/>
      <c r="I2129" s="29"/>
      <c r="J2129" s="56"/>
      <c r="K2129" s="56"/>
      <c r="L2129" s="56"/>
      <c r="M2129" s="29"/>
      <c r="N2129" s="29"/>
    </row>
    <row r="2130" spans="2:14" x14ac:dyDescent="0.2">
      <c r="B2130" s="40" t="s">
        <v>60</v>
      </c>
      <c r="C2130" s="29"/>
      <c r="D2130" s="29"/>
      <c r="E2130" s="29"/>
      <c r="F2130" s="29"/>
      <c r="G2130" s="29"/>
      <c r="H2130" s="29"/>
      <c r="I2130" s="29"/>
      <c r="J2130" s="29" t="s">
        <v>60</v>
      </c>
      <c r="K2130" s="29"/>
      <c r="L2130" s="29"/>
      <c r="M2130" s="29"/>
      <c r="N2130" s="29"/>
    </row>
    <row r="2131" spans="2:14" x14ac:dyDescent="0.2">
      <c r="B2131" s="29"/>
      <c r="C2131" s="29"/>
      <c r="D2131" s="29"/>
      <c r="E2131" s="29"/>
      <c r="F2131" s="29"/>
      <c r="G2131" s="29"/>
      <c r="H2131" s="29"/>
      <c r="I2131" s="29"/>
      <c r="J2131" s="29"/>
      <c r="K2131" s="29"/>
      <c r="L2131" s="29"/>
      <c r="M2131" s="29"/>
      <c r="N2131" s="29"/>
    </row>
    <row r="2132" spans="2:14" x14ac:dyDescent="0.2">
      <c r="B2132" s="56"/>
      <c r="C2132" s="56"/>
      <c r="D2132" s="29"/>
      <c r="E2132" s="29"/>
      <c r="F2132" s="29"/>
      <c r="G2132" s="29"/>
      <c r="H2132" s="29"/>
      <c r="I2132" s="29"/>
      <c r="J2132" s="56"/>
      <c r="K2132" s="56"/>
      <c r="L2132" s="56"/>
      <c r="M2132" s="29"/>
      <c r="N2132" s="29"/>
    </row>
    <row r="2133" spans="2:14" x14ac:dyDescent="0.2">
      <c r="B2133" s="109" t="s">
        <v>61</v>
      </c>
      <c r="C2133" s="29"/>
      <c r="D2133" s="29"/>
      <c r="E2133" s="29"/>
      <c r="F2133" s="29"/>
      <c r="G2133" s="29"/>
      <c r="H2133" s="29"/>
      <c r="I2133" s="29"/>
      <c r="J2133" s="120" t="s">
        <v>61</v>
      </c>
      <c r="K2133" s="120"/>
      <c r="L2133" s="120"/>
      <c r="M2133" s="29"/>
      <c r="N2133" s="29"/>
    </row>
    <row r="2134" spans="2:14" x14ac:dyDescent="0.2">
      <c r="B2134" s="29"/>
      <c r="C2134" s="29"/>
      <c r="D2134" s="29"/>
      <c r="E2134" s="29"/>
      <c r="F2134" s="29"/>
      <c r="G2134" s="29"/>
      <c r="H2134" s="29"/>
      <c r="I2134" s="29"/>
      <c r="J2134" s="29"/>
      <c r="K2134" s="29"/>
      <c r="L2134" s="29"/>
      <c r="M2134" s="29"/>
      <c r="N2134" s="29"/>
    </row>
    <row r="2135" spans="2:14" x14ac:dyDescent="0.2">
      <c r="B2135" s="106" t="s">
        <v>62</v>
      </c>
      <c r="C2135" s="29"/>
      <c r="D2135" s="29"/>
      <c r="E2135" s="29"/>
      <c r="F2135" s="29"/>
      <c r="G2135" s="29"/>
      <c r="H2135" s="29"/>
      <c r="I2135" s="29"/>
      <c r="J2135" s="29" t="s">
        <v>62</v>
      </c>
      <c r="K2135" s="29"/>
      <c r="L2135" s="29"/>
      <c r="M2135" s="29"/>
      <c r="N2135" s="29"/>
    </row>
    <row r="2137" spans="2:14" x14ac:dyDescent="0.2">
      <c r="B2137" s="29"/>
      <c r="C2137" s="29"/>
      <c r="D2137" s="29"/>
      <c r="E2137" s="29"/>
      <c r="F2137" s="29"/>
      <c r="G2137" s="29"/>
      <c r="H2137" s="29"/>
      <c r="I2137" s="29"/>
      <c r="J2137" s="29"/>
      <c r="K2137" s="29"/>
      <c r="M2137" s="29"/>
      <c r="N2137" s="88" t="s">
        <v>28</v>
      </c>
    </row>
    <row r="2138" spans="2:14" x14ac:dyDescent="0.2">
      <c r="B2138" s="29"/>
      <c r="C2138" s="29"/>
      <c r="D2138" s="29"/>
      <c r="E2138" s="29"/>
      <c r="F2138" s="29"/>
      <c r="G2138" s="29"/>
      <c r="H2138" s="29"/>
      <c r="I2138" s="29"/>
      <c r="J2138" s="29"/>
      <c r="K2138" s="29"/>
      <c r="M2138" s="29"/>
      <c r="N2138" s="88" t="s">
        <v>29</v>
      </c>
    </row>
    <row r="2139" spans="2:14" x14ac:dyDescent="0.2">
      <c r="B2139" s="29"/>
      <c r="C2139" s="29"/>
      <c r="D2139" s="29"/>
      <c r="E2139" s="29"/>
      <c r="F2139" s="29"/>
      <c r="G2139" s="29"/>
      <c r="H2139" s="29"/>
      <c r="I2139" s="29"/>
      <c r="J2139" s="29"/>
      <c r="K2139" s="29"/>
      <c r="M2139" s="29"/>
      <c r="N2139" s="88" t="s">
        <v>30</v>
      </c>
    </row>
    <row r="2140" spans="2:14" x14ac:dyDescent="0.2">
      <c r="B2140" s="29"/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</row>
    <row r="2141" spans="2:14" x14ac:dyDescent="0.2">
      <c r="B2141" s="29"/>
      <c r="C2141" s="131" t="s">
        <v>31</v>
      </c>
      <c r="D2141" s="131"/>
      <c r="E2141" s="131"/>
      <c r="F2141" s="131"/>
      <c r="G2141" s="131"/>
      <c r="H2141" s="131"/>
      <c r="I2141" s="131"/>
      <c r="J2141" s="131"/>
      <c r="K2141" s="131"/>
      <c r="L2141" s="131"/>
      <c r="M2141" s="29"/>
      <c r="N2141" s="29"/>
    </row>
    <row r="2142" spans="2:14" x14ac:dyDescent="0.2">
      <c r="B2142" s="29"/>
      <c r="C2142" s="131" t="s">
        <v>32</v>
      </c>
      <c r="D2142" s="131"/>
      <c r="E2142" s="131"/>
      <c r="F2142" s="131"/>
      <c r="G2142" s="131"/>
      <c r="H2142" s="131"/>
      <c r="I2142" s="131"/>
      <c r="J2142" s="131"/>
      <c r="K2142" s="131"/>
      <c r="L2142" s="131"/>
      <c r="M2142" s="29"/>
      <c r="N2142" s="29"/>
    </row>
    <row r="2143" spans="2:14" x14ac:dyDescent="0.2">
      <c r="B2143" s="29">
        <v>42</v>
      </c>
      <c r="C2143" s="108"/>
      <c r="D2143" s="108"/>
      <c r="E2143" s="108"/>
      <c r="F2143" s="108"/>
      <c r="G2143" s="108"/>
      <c r="H2143" s="108"/>
      <c r="I2143" s="108"/>
      <c r="J2143" s="108"/>
      <c r="K2143" s="108"/>
      <c r="L2143" s="131" t="s">
        <v>33</v>
      </c>
      <c r="M2143" s="131"/>
      <c r="N2143" s="131"/>
    </row>
    <row r="2144" spans="2:14" x14ac:dyDescent="0.2">
      <c r="B2144" s="29"/>
      <c r="C2144" s="108"/>
      <c r="D2144" s="108"/>
      <c r="E2144" s="108"/>
      <c r="F2144" s="108"/>
      <c r="G2144" s="108"/>
      <c r="H2144" s="108"/>
      <c r="I2144" s="108"/>
      <c r="J2144" s="108"/>
      <c r="K2144" s="108"/>
      <c r="L2144" s="108"/>
      <c r="M2144" s="108"/>
      <c r="N2144" s="108"/>
    </row>
    <row r="2145" spans="2:14" x14ac:dyDescent="0.2">
      <c r="B2145" s="29" t="s">
        <v>34</v>
      </c>
      <c r="C2145" s="108"/>
      <c r="D2145" s="108"/>
      <c r="E2145" s="108"/>
      <c r="F2145" s="108"/>
      <c r="G2145" s="108"/>
      <c r="H2145" s="108"/>
      <c r="I2145" s="108"/>
      <c r="J2145" s="108"/>
      <c r="K2145" s="108"/>
      <c r="L2145" s="108"/>
      <c r="M2145" s="108"/>
      <c r="N2145" s="108"/>
    </row>
    <row r="2146" spans="2:14" x14ac:dyDescent="0.2">
      <c r="B2146" s="29" t="s">
        <v>35</v>
      </c>
      <c r="C2146" s="108"/>
      <c r="D2146" s="108"/>
      <c r="E2146" s="108"/>
      <c r="F2146" s="108"/>
      <c r="G2146" s="108"/>
      <c r="H2146" s="108"/>
      <c r="I2146" s="108"/>
      <c r="J2146" s="108"/>
      <c r="K2146" s="108"/>
      <c r="L2146" s="108"/>
      <c r="M2146" s="108"/>
      <c r="N2146" s="108"/>
    </row>
    <row r="2147" spans="2:14" x14ac:dyDescent="0.2">
      <c r="B2147" s="29" t="s">
        <v>276</v>
      </c>
      <c r="C2147" s="108"/>
      <c r="D2147" s="108"/>
      <c r="E2147" s="108"/>
      <c r="F2147" s="108"/>
      <c r="G2147" s="108"/>
      <c r="H2147" s="108"/>
      <c r="I2147" s="108"/>
      <c r="J2147" s="108"/>
      <c r="K2147" s="108"/>
      <c r="L2147" s="108"/>
      <c r="M2147" s="108"/>
      <c r="N2147" s="108"/>
    </row>
    <row r="2148" spans="2:14" x14ac:dyDescent="0.2">
      <c r="B2148" s="29"/>
      <c r="C2148" s="108"/>
      <c r="D2148" s="108"/>
      <c r="E2148" s="108"/>
      <c r="F2148" s="108"/>
      <c r="G2148" s="108"/>
      <c r="H2148" s="108"/>
      <c r="I2148" s="108"/>
      <c r="J2148" s="108"/>
      <c r="K2148" s="108"/>
      <c r="L2148" s="108"/>
      <c r="M2148" s="108"/>
      <c r="N2148" s="108"/>
    </row>
    <row r="2149" spans="2:14" x14ac:dyDescent="0.2">
      <c r="B2149" s="29"/>
      <c r="C2149" s="29"/>
      <c r="D2149" s="29"/>
      <c r="E2149" s="29"/>
      <c r="F2149" s="29"/>
      <c r="G2149" s="29"/>
      <c r="H2149" s="29"/>
      <c r="I2149" s="29"/>
      <c r="J2149" s="29"/>
      <c r="K2149" s="29"/>
      <c r="L2149" s="29"/>
      <c r="M2149" s="29"/>
      <c r="N2149" s="29"/>
    </row>
    <row r="2150" spans="2:14" x14ac:dyDescent="0.2">
      <c r="B2150" s="132" t="s">
        <v>25</v>
      </c>
      <c r="C2150" s="134" t="s">
        <v>36</v>
      </c>
      <c r="D2150" s="136" t="s">
        <v>37</v>
      </c>
      <c r="E2150" s="136" t="s">
        <v>38</v>
      </c>
      <c r="F2150" s="136" t="s">
        <v>63</v>
      </c>
      <c r="G2150" s="136" t="s">
        <v>39</v>
      </c>
      <c r="H2150" s="136" t="s">
        <v>8</v>
      </c>
      <c r="I2150" s="137" t="s">
        <v>40</v>
      </c>
      <c r="J2150" s="137"/>
      <c r="K2150" s="137"/>
      <c r="L2150" s="137"/>
      <c r="M2150" s="138" t="s">
        <v>41</v>
      </c>
      <c r="N2150" s="139" t="s">
        <v>42</v>
      </c>
    </row>
    <row r="2151" spans="2:14" x14ac:dyDescent="0.2">
      <c r="B2151" s="133"/>
      <c r="C2151" s="135"/>
      <c r="D2151" s="136"/>
      <c r="E2151" s="136"/>
      <c r="F2151" s="136"/>
      <c r="G2151" s="136"/>
      <c r="H2151" s="136"/>
      <c r="I2151" s="44" t="s">
        <v>43</v>
      </c>
      <c r="J2151" s="44" t="s">
        <v>44</v>
      </c>
      <c r="K2151" s="44" t="s">
        <v>45</v>
      </c>
      <c r="L2151" s="44" t="s">
        <v>46</v>
      </c>
      <c r="M2151" s="138"/>
      <c r="N2151" s="140"/>
    </row>
    <row r="2152" spans="2:14" x14ac:dyDescent="0.2">
      <c r="B2152" s="121" t="s">
        <v>274</v>
      </c>
      <c r="C2152" s="122"/>
      <c r="D2152" s="122"/>
      <c r="E2152" s="122"/>
      <c r="F2152" s="122"/>
      <c r="G2152" s="123"/>
      <c r="H2152" s="45" t="s">
        <v>17</v>
      </c>
      <c r="I2152" s="46">
        <v>172.66</v>
      </c>
      <c r="J2152" s="46">
        <v>123.04</v>
      </c>
      <c r="K2152" s="46">
        <v>62.34</v>
      </c>
      <c r="L2152" s="46"/>
      <c r="M2152" s="46">
        <v>9.84</v>
      </c>
      <c r="N2152" s="46"/>
    </row>
    <row r="2153" spans="2:14" x14ac:dyDescent="0.2">
      <c r="B2153" s="124"/>
      <c r="C2153" s="125"/>
      <c r="D2153" s="125"/>
      <c r="E2153" s="125"/>
      <c r="F2153" s="125"/>
      <c r="G2153" s="126"/>
      <c r="H2153" s="45" t="s">
        <v>22</v>
      </c>
      <c r="I2153" s="46">
        <v>1291.5</v>
      </c>
      <c r="J2153" s="46">
        <v>922.79</v>
      </c>
      <c r="K2153" s="46">
        <v>464.27</v>
      </c>
      <c r="L2153" s="46"/>
      <c r="M2153" s="46">
        <v>40.19</v>
      </c>
      <c r="N2153" s="46"/>
    </row>
    <row r="2154" spans="2:14" x14ac:dyDescent="0.2">
      <c r="B2154" s="124"/>
      <c r="C2154" s="125"/>
      <c r="D2154" s="125"/>
      <c r="E2154" s="125"/>
      <c r="F2154" s="125"/>
      <c r="G2154" s="126"/>
      <c r="H2154" s="45" t="s">
        <v>19</v>
      </c>
      <c r="I2154" s="46">
        <v>102.53</v>
      </c>
      <c r="J2154" s="46">
        <v>74.64</v>
      </c>
      <c r="K2154" s="46">
        <v>38.14</v>
      </c>
      <c r="L2154" s="46"/>
      <c r="M2154" s="46">
        <v>2.0499999999999998</v>
      </c>
      <c r="N2154" s="46"/>
    </row>
    <row r="2155" spans="2:14" x14ac:dyDescent="0.2">
      <c r="B2155" s="124"/>
      <c r="C2155" s="125"/>
      <c r="D2155" s="125"/>
      <c r="E2155" s="125"/>
      <c r="F2155" s="125"/>
      <c r="G2155" s="126"/>
      <c r="H2155" s="45" t="s">
        <v>23</v>
      </c>
      <c r="I2155" s="46">
        <v>102.53</v>
      </c>
      <c r="J2155" s="46">
        <v>74.64</v>
      </c>
      <c r="K2155" s="46">
        <v>38.14</v>
      </c>
      <c r="L2155" s="46"/>
      <c r="M2155" s="46">
        <v>2.0499999999999998</v>
      </c>
      <c r="N2155" s="46"/>
    </row>
    <row r="2156" spans="2:14" x14ac:dyDescent="0.2">
      <c r="B2156" s="127"/>
      <c r="C2156" s="128"/>
      <c r="D2156" s="128"/>
      <c r="E2156" s="128"/>
      <c r="F2156" s="128"/>
      <c r="G2156" s="129"/>
      <c r="H2156" s="45" t="s">
        <v>18</v>
      </c>
      <c r="I2156" s="46">
        <v>32.81</v>
      </c>
      <c r="J2156" s="46">
        <v>25.02</v>
      </c>
      <c r="K2156" s="46">
        <v>12.71</v>
      </c>
      <c r="L2156" s="46"/>
      <c r="M2156" s="46">
        <v>0.82</v>
      </c>
      <c r="N2156" s="46"/>
    </row>
    <row r="2157" spans="2:14" x14ac:dyDescent="0.2">
      <c r="B2157" s="47" t="s">
        <v>257</v>
      </c>
      <c r="C2157" s="44" t="s">
        <v>47</v>
      </c>
      <c r="D2157" s="47">
        <v>24</v>
      </c>
      <c r="E2157" s="47">
        <v>13</v>
      </c>
      <c r="F2157" s="47">
        <v>2</v>
      </c>
      <c r="G2157" s="48">
        <v>3</v>
      </c>
      <c r="H2157" s="49" t="s">
        <v>17</v>
      </c>
      <c r="I2157" s="50">
        <v>0</v>
      </c>
      <c r="J2157" s="50">
        <v>0</v>
      </c>
      <c r="K2157" s="50">
        <v>0</v>
      </c>
      <c r="L2157" s="31">
        <v>0</v>
      </c>
      <c r="M2157" s="51">
        <v>0</v>
      </c>
      <c r="N2157" s="31">
        <f>IFERROR(SUM(L2157,M2157),"")</f>
        <v>0</v>
      </c>
    </row>
    <row r="2158" spans="2:14" x14ac:dyDescent="0.2">
      <c r="B2158" s="44"/>
      <c r="C2158" s="44"/>
      <c r="D2158" s="44"/>
      <c r="E2158" s="44"/>
      <c r="F2158" s="44"/>
      <c r="G2158" s="44"/>
      <c r="H2158" s="32" t="s">
        <v>48</v>
      </c>
      <c r="I2158" s="33">
        <f>IFERROR(I2157*I2152,"")</f>
        <v>0</v>
      </c>
      <c r="J2158" s="33">
        <f t="shared" ref="J2158:K2158" si="369">IFERROR(J2157*J2152,"")</f>
        <v>0</v>
      </c>
      <c r="K2158" s="33">
        <f t="shared" si="369"/>
        <v>0</v>
      </c>
      <c r="L2158" s="33">
        <f>IFERROR(SUM(I2158,J2158,K2158),"")</f>
        <v>0</v>
      </c>
      <c r="M2158" s="33">
        <f>IFERROR(M2157*M2152,"")</f>
        <v>0</v>
      </c>
      <c r="N2158" s="33">
        <f>IFERROR(SUM(L2158,M2158),"")</f>
        <v>0</v>
      </c>
    </row>
    <row r="2159" spans="2:14" x14ac:dyDescent="0.2">
      <c r="B2159" s="44"/>
      <c r="C2159" s="44"/>
      <c r="D2159" s="44"/>
      <c r="E2159" s="44"/>
      <c r="F2159" s="44"/>
      <c r="G2159" s="44"/>
      <c r="H2159" s="49" t="s">
        <v>301</v>
      </c>
      <c r="I2159" s="50">
        <v>0.55000000000000004</v>
      </c>
      <c r="J2159" s="50">
        <v>10.58</v>
      </c>
      <c r="K2159" s="50">
        <v>12.16</v>
      </c>
      <c r="L2159" s="31">
        <f t="shared" ref="L2159:L2168" si="370">IFERROR(SUM(I2159,J2159,K2159),"")</f>
        <v>23.29</v>
      </c>
      <c r="M2159" s="51">
        <v>117.09</v>
      </c>
      <c r="N2159" s="31">
        <f t="shared" ref="N2159" si="371">IFERROR(SUM(L2159,M2159),"")</f>
        <v>140.38</v>
      </c>
    </row>
    <row r="2160" spans="2:14" x14ac:dyDescent="0.2">
      <c r="B2160" s="44"/>
      <c r="C2160" s="44"/>
      <c r="D2160" s="44"/>
      <c r="E2160" s="44"/>
      <c r="F2160" s="44"/>
      <c r="G2160" s="44"/>
      <c r="H2160" s="32" t="s">
        <v>48</v>
      </c>
      <c r="I2160" s="33">
        <f>IFERROR(I2159*I2153,"")</f>
        <v>710.32500000000005</v>
      </c>
      <c r="J2160" s="33">
        <f t="shared" ref="J2160:K2160" si="372">IFERROR(J2159*J2153,"")</f>
        <v>9763.118199999999</v>
      </c>
      <c r="K2160" s="33">
        <f t="shared" si="372"/>
        <v>5645.5231999999996</v>
      </c>
      <c r="L2160" s="33">
        <f t="shared" si="370"/>
        <v>16118.966399999999</v>
      </c>
      <c r="M2160" s="33">
        <v>4706.17</v>
      </c>
      <c r="N2160" s="33">
        <f>IFERROR(SUM(L2160,M2160),"")</f>
        <v>20825.136399999999</v>
      </c>
    </row>
    <row r="2161" spans="2:14" x14ac:dyDescent="0.2">
      <c r="B2161" s="44"/>
      <c r="C2161" s="44"/>
      <c r="D2161" s="44"/>
      <c r="E2161" s="44"/>
      <c r="F2161" s="44"/>
      <c r="G2161" s="44"/>
      <c r="H2161" s="34" t="s">
        <v>19</v>
      </c>
      <c r="I2161" s="51">
        <v>0.03</v>
      </c>
      <c r="J2161" s="51">
        <v>12.41</v>
      </c>
      <c r="K2161" s="51">
        <v>21.55</v>
      </c>
      <c r="L2161" s="31">
        <f t="shared" si="370"/>
        <v>33.99</v>
      </c>
      <c r="M2161" s="51">
        <v>178.09</v>
      </c>
      <c r="N2161" s="31">
        <f t="shared" ref="N2161" si="373">IFERROR(SUM(L2161,M2161),"")</f>
        <v>212.08</v>
      </c>
    </row>
    <row r="2162" spans="2:14" x14ac:dyDescent="0.2">
      <c r="B2162" s="44"/>
      <c r="C2162" s="44"/>
      <c r="D2162" s="44"/>
      <c r="E2162" s="44"/>
      <c r="F2162" s="44"/>
      <c r="G2162" s="44"/>
      <c r="H2162" s="32" t="s">
        <v>48</v>
      </c>
      <c r="I2162" s="33">
        <f>IFERROR(I2161*I2154,"")</f>
        <v>3.0758999999999999</v>
      </c>
      <c r="J2162" s="33">
        <f>IFERROR(J2161*J2154,"")</f>
        <v>926.28240000000005</v>
      </c>
      <c r="K2162" s="33">
        <f>IFERROR(K2161*K2154,"")</f>
        <v>821.91700000000003</v>
      </c>
      <c r="L2162" s="33">
        <f t="shared" si="370"/>
        <v>1751.2753000000002</v>
      </c>
      <c r="M2162" s="33">
        <f>IFERROR(M2161*M2154,"")</f>
        <v>365.08449999999999</v>
      </c>
      <c r="N2162" s="33">
        <f>IFERROR(SUM(L2162,M2162),"")</f>
        <v>2116.3598000000002</v>
      </c>
    </row>
    <row r="2163" spans="2:14" x14ac:dyDescent="0.2">
      <c r="B2163" s="44"/>
      <c r="C2163" s="44"/>
      <c r="D2163" s="44"/>
      <c r="E2163" s="44"/>
      <c r="F2163" s="44"/>
      <c r="G2163" s="44"/>
      <c r="H2163" s="34" t="s">
        <v>23</v>
      </c>
      <c r="I2163" s="51"/>
      <c r="J2163" s="51" t="str">
        <f>IFERROR(INDEX(Извещение!$J$7:$T$45,MATCH(CONCATENATE(РАСЧЕТ!B2157,"/",РАСЧЕТ!D2157,"/",РАСЧЕТ!E2157,"/",F2157,"/",H2163),Извещение!#REF!,0),3),"")</f>
        <v/>
      </c>
      <c r="K2163" s="51" t="str">
        <f>IFERROR(INDEX(Извещение!$J$7:$T$45,MATCH(CONCATENATE(РАСЧЕТ!B2157,"/",РАСЧЕТ!D2157,"/",РАСЧЕТ!E2157,"/",F2157,"/",H2163),Извещение!#REF!,0),4),"")</f>
        <v/>
      </c>
      <c r="L2163" s="31">
        <f t="shared" si="370"/>
        <v>0</v>
      </c>
      <c r="M2163" s="51" t="str">
        <f>IFERROR(INDEX(Извещение!$J$7:$T$45,MATCH(CONCATENATE(РАСЧЕТ!B2157,"/",РАСЧЕТ!D2157,"/",РАСЧЕТ!E2157,"/",F2157,"/",H2163),Извещение!#REF!,0),6),"")</f>
        <v/>
      </c>
      <c r="N2163" s="31">
        <f t="shared" ref="N2163" si="374">IFERROR(SUM(L2163,M2163),"")</f>
        <v>0</v>
      </c>
    </row>
    <row r="2164" spans="2:14" x14ac:dyDescent="0.2">
      <c r="B2164" s="44"/>
      <c r="C2164" s="44"/>
      <c r="D2164" s="44"/>
      <c r="E2164" s="44"/>
      <c r="F2164" s="44"/>
      <c r="G2164" s="44"/>
      <c r="H2164" s="32" t="s">
        <v>48</v>
      </c>
      <c r="I2164" s="33">
        <f>IFERROR(I2163*I2155,"")</f>
        <v>0</v>
      </c>
      <c r="J2164" s="33" t="str">
        <f>IFERROR(J2163*J2155,"")</f>
        <v/>
      </c>
      <c r="K2164" s="33" t="str">
        <f>IFERROR(K2163*K2155,"")</f>
        <v/>
      </c>
      <c r="L2164" s="33">
        <f t="shared" si="370"/>
        <v>0</v>
      </c>
      <c r="M2164" s="33" t="str">
        <f>IFERROR(M2163*M2155,"")</f>
        <v/>
      </c>
      <c r="N2164" s="33">
        <f>IFERROR(SUM(L2164,M2164),"")</f>
        <v>0</v>
      </c>
    </row>
    <row r="2165" spans="2:14" x14ac:dyDescent="0.2">
      <c r="B2165" s="44"/>
      <c r="C2165" s="44"/>
      <c r="D2165" s="44"/>
      <c r="E2165" s="44"/>
      <c r="F2165" s="44"/>
      <c r="G2165" s="44"/>
      <c r="H2165" s="34" t="s">
        <v>18</v>
      </c>
      <c r="I2165" s="51">
        <v>0</v>
      </c>
      <c r="J2165" s="51">
        <v>0</v>
      </c>
      <c r="K2165" s="51">
        <v>0</v>
      </c>
      <c r="L2165" s="31">
        <f t="shared" si="370"/>
        <v>0</v>
      </c>
      <c r="M2165" s="51">
        <v>0</v>
      </c>
      <c r="N2165" s="31">
        <f t="shared" ref="N2165" si="375">IFERROR(SUM(L2165,M2165),"")</f>
        <v>0</v>
      </c>
    </row>
    <row r="2166" spans="2:14" x14ac:dyDescent="0.2">
      <c r="B2166" s="44"/>
      <c r="C2166" s="44"/>
      <c r="D2166" s="44"/>
      <c r="E2166" s="44"/>
      <c r="F2166" s="44"/>
      <c r="G2166" s="44"/>
      <c r="H2166" s="32" t="s">
        <v>48</v>
      </c>
      <c r="I2166" s="33">
        <f>IFERROR(I2165*I2156,"")</f>
        <v>0</v>
      </c>
      <c r="J2166" s="33">
        <f>IFERROR(J2165*J2156,"")</f>
        <v>0</v>
      </c>
      <c r="K2166" s="33">
        <f>IFERROR(K2165*K2156,"")</f>
        <v>0</v>
      </c>
      <c r="L2166" s="33">
        <f t="shared" si="370"/>
        <v>0</v>
      </c>
      <c r="M2166" s="33">
        <f>IFERROR(M2165*M2156,"")</f>
        <v>0</v>
      </c>
      <c r="N2166" s="33">
        <f>IFERROR(SUM(L2166,M2166),"")</f>
        <v>0</v>
      </c>
    </row>
    <row r="2167" spans="2:14" x14ac:dyDescent="0.2">
      <c r="B2167" s="44"/>
      <c r="C2167" s="44"/>
      <c r="D2167" s="44"/>
      <c r="E2167" s="44"/>
      <c r="F2167" s="44"/>
      <c r="G2167" s="44"/>
      <c r="H2167" s="35" t="s">
        <v>49</v>
      </c>
      <c r="I2167" s="36">
        <f ca="1">SUM(I2157:OFFSET(I2167,-1,0))-I2168</f>
        <v>0.57999999999992724</v>
      </c>
      <c r="J2167" s="36">
        <f ca="1">SUM(J2157:OFFSET(J2167,-1,0))-J2168</f>
        <v>22.989999999999782</v>
      </c>
      <c r="K2167" s="36">
        <f ca="1">SUM(K2157:OFFSET(K2167,-1,0))-K2168</f>
        <v>33.710000000000036</v>
      </c>
      <c r="L2167" s="36">
        <f t="shared" ca="1" si="370"/>
        <v>57.279999999999745</v>
      </c>
      <c r="M2167" s="36">
        <f ca="1">SUM(M2157:OFFSET(M2167,-1,0))-M2168</f>
        <v>295.18000000000029</v>
      </c>
      <c r="N2167" s="36">
        <f t="shared" ref="N2167" ca="1" si="376">IFERROR(SUM(L2167,M2167),"")</f>
        <v>352.46000000000004</v>
      </c>
    </row>
    <row r="2168" spans="2:14" x14ac:dyDescent="0.2">
      <c r="B2168" s="44"/>
      <c r="C2168" s="44"/>
      <c r="D2168" s="44"/>
      <c r="E2168" s="44"/>
      <c r="F2168" s="44"/>
      <c r="G2168" s="44"/>
      <c r="H2168" s="35" t="s">
        <v>64</v>
      </c>
      <c r="I2168" s="36">
        <f>SUMIF(H2157:H2166,"стоимость",I2157:I2166)</f>
        <v>713.40090000000009</v>
      </c>
      <c r="J2168" s="36">
        <f>SUMIF(H2157:H2166,"стоимость",J2157:J2166)</f>
        <v>10689.400599999999</v>
      </c>
      <c r="K2168" s="36">
        <f>SUMIF(H2157:H2166,"стоимость",K2157:K2166)</f>
        <v>6467.4402</v>
      </c>
      <c r="L2168" s="36">
        <f t="shared" si="370"/>
        <v>17870.241699999999</v>
      </c>
      <c r="M2168" s="36">
        <f>SUMIF(H2157:H2166,"стоимость",M2157:M2166)</f>
        <v>5071.2545</v>
      </c>
      <c r="N2168" s="36">
        <f>IFERROR(SUM(L2168,M2168),"")</f>
        <v>22941.496199999998</v>
      </c>
    </row>
    <row r="2169" spans="2:14" x14ac:dyDescent="0.2">
      <c r="B2169" s="52"/>
      <c r="C2169" s="52"/>
      <c r="D2169" s="52"/>
      <c r="E2169" s="52"/>
      <c r="F2169" s="52"/>
      <c r="G2169" s="53"/>
      <c r="H2169" s="37"/>
      <c r="I2169" s="37"/>
      <c r="J2169" s="37"/>
      <c r="K2169" s="37"/>
      <c r="L2169" s="38"/>
      <c r="M2169" s="37"/>
      <c r="N2169" s="37"/>
    </row>
    <row r="2170" spans="2:14" x14ac:dyDescent="0.2">
      <c r="B2170" s="130" t="s">
        <v>50</v>
      </c>
      <c r="C2170" s="130"/>
      <c r="D2170" s="130"/>
      <c r="E2170" s="130"/>
      <c r="F2170" s="107"/>
      <c r="G2170" s="29"/>
      <c r="H2170" s="29"/>
      <c r="I2170" s="29"/>
      <c r="J2170" s="37"/>
      <c r="K2170" s="37"/>
      <c r="L2170" s="38"/>
      <c r="M2170" s="37"/>
      <c r="N2170" s="37"/>
    </row>
    <row r="2171" spans="2:14" x14ac:dyDescent="0.2">
      <c r="B2171" s="119" t="s">
        <v>66</v>
      </c>
      <c r="C2171" s="119"/>
      <c r="D2171" s="119"/>
      <c r="E2171" s="119"/>
      <c r="F2171" s="119"/>
      <c r="G2171" s="119"/>
      <c r="H2171" s="119"/>
      <c r="I2171" s="119"/>
      <c r="J2171" s="37"/>
      <c r="K2171" s="37"/>
      <c r="L2171" s="38"/>
      <c r="M2171" s="37"/>
      <c r="N2171" s="37"/>
    </row>
    <row r="2172" spans="2:14" x14ac:dyDescent="0.2">
      <c r="B2172" s="119" t="s">
        <v>51</v>
      </c>
      <c r="C2172" s="119"/>
      <c r="D2172" s="119"/>
      <c r="E2172" s="119"/>
      <c r="F2172" s="119"/>
      <c r="G2172" s="119"/>
      <c r="H2172" s="119"/>
      <c r="I2172" s="119"/>
      <c r="J2172" s="37"/>
      <c r="K2172" s="37"/>
      <c r="L2172" s="38"/>
      <c r="M2172" s="37"/>
      <c r="N2172" s="37"/>
    </row>
    <row r="2173" spans="2:14" x14ac:dyDescent="0.2">
      <c r="B2173" s="119" t="s">
        <v>52</v>
      </c>
      <c r="C2173" s="119"/>
      <c r="D2173" s="119"/>
      <c r="E2173" s="119"/>
      <c r="F2173" s="119"/>
      <c r="G2173" s="119"/>
      <c r="H2173" s="119"/>
      <c r="I2173" s="119"/>
      <c r="J2173" s="37"/>
      <c r="K2173" s="37"/>
      <c r="L2173" s="38"/>
      <c r="M2173" s="37"/>
      <c r="N2173" s="37"/>
    </row>
    <row r="2174" spans="2:14" x14ac:dyDescent="0.2">
      <c r="B2174" s="119" t="s">
        <v>53</v>
      </c>
      <c r="C2174" s="119"/>
      <c r="D2174" s="119"/>
      <c r="E2174" s="119"/>
      <c r="F2174" s="119"/>
      <c r="G2174" s="119"/>
      <c r="H2174" s="119"/>
      <c r="I2174" s="119"/>
      <c r="J2174" s="37"/>
      <c r="K2174" s="37"/>
      <c r="L2174" s="38"/>
      <c r="M2174" s="37"/>
      <c r="N2174" s="37"/>
    </row>
    <row r="2175" spans="2:14" x14ac:dyDescent="0.2">
      <c r="B2175" s="119" t="s">
        <v>54</v>
      </c>
      <c r="C2175" s="119"/>
      <c r="D2175" s="119"/>
      <c r="E2175" s="119"/>
      <c r="F2175" s="119"/>
      <c r="G2175" s="119"/>
      <c r="H2175" s="119"/>
      <c r="I2175" s="119"/>
      <c r="J2175" s="29"/>
      <c r="K2175" s="29"/>
      <c r="L2175" s="29"/>
      <c r="M2175" s="29"/>
      <c r="N2175" s="29"/>
    </row>
    <row r="2176" spans="2:14" x14ac:dyDescent="0.2">
      <c r="B2176" s="119" t="s">
        <v>55</v>
      </c>
      <c r="C2176" s="119"/>
      <c r="D2176" s="119"/>
      <c r="E2176" s="119"/>
      <c r="F2176" s="119"/>
      <c r="G2176" s="119"/>
      <c r="H2176" s="119"/>
      <c r="I2176" s="119"/>
      <c r="J2176" s="29"/>
      <c r="K2176" s="29"/>
      <c r="L2176" s="29"/>
      <c r="M2176" s="29"/>
      <c r="N2176" s="29"/>
    </row>
    <row r="2177" spans="2:14" x14ac:dyDescent="0.2">
      <c r="B2177" s="119" t="s">
        <v>56</v>
      </c>
      <c r="C2177" s="119"/>
      <c r="D2177" s="119"/>
      <c r="E2177" s="119"/>
      <c r="F2177" s="119"/>
      <c r="G2177" s="119"/>
      <c r="H2177" s="119"/>
      <c r="I2177" s="119"/>
      <c r="J2177" s="29"/>
      <c r="K2177" s="29"/>
      <c r="L2177" s="29"/>
      <c r="M2177" s="29"/>
      <c r="N2177" s="29"/>
    </row>
    <row r="2178" spans="2:14" x14ac:dyDescent="0.2">
      <c r="B2178" s="119" t="s">
        <v>57</v>
      </c>
      <c r="C2178" s="119"/>
      <c r="D2178" s="119"/>
      <c r="E2178" s="119"/>
      <c r="F2178" s="119"/>
      <c r="G2178" s="119"/>
      <c r="H2178" s="119"/>
      <c r="I2178" s="119"/>
      <c r="J2178" s="29"/>
      <c r="K2178" s="29"/>
      <c r="L2178" s="29"/>
      <c r="M2178" s="29"/>
      <c r="N2178" s="29"/>
    </row>
    <row r="2179" spans="2:14" x14ac:dyDescent="0.2">
      <c r="B2179" s="106"/>
      <c r="C2179" s="106"/>
      <c r="D2179" s="106"/>
      <c r="E2179" s="106"/>
      <c r="F2179" s="106"/>
      <c r="G2179" s="106"/>
      <c r="H2179" s="106"/>
      <c r="I2179" s="106"/>
      <c r="J2179" s="29"/>
      <c r="K2179" s="29"/>
      <c r="L2179" s="29"/>
      <c r="M2179" s="29"/>
      <c r="N2179" s="29"/>
    </row>
    <row r="2180" spans="2:14" x14ac:dyDescent="0.2">
      <c r="B2180" s="29" t="s">
        <v>58</v>
      </c>
      <c r="C2180" s="29"/>
      <c r="D2180" s="29"/>
      <c r="E2180" s="29"/>
      <c r="F2180" s="29"/>
      <c r="G2180" s="29"/>
      <c r="H2180" s="29"/>
      <c r="I2180" s="29"/>
      <c r="J2180" s="29" t="s">
        <v>59</v>
      </c>
      <c r="K2180" s="29"/>
      <c r="L2180" s="29"/>
      <c r="M2180" s="29"/>
      <c r="N2180" s="29"/>
    </row>
    <row r="2181" spans="2:14" x14ac:dyDescent="0.2">
      <c r="B2181" s="56" t="s">
        <v>65</v>
      </c>
      <c r="C2181" s="56"/>
      <c r="D2181" s="29"/>
      <c r="E2181" s="29"/>
      <c r="F2181" s="29"/>
      <c r="G2181" s="29"/>
      <c r="H2181" s="29"/>
      <c r="I2181" s="29"/>
      <c r="J2181" s="56"/>
      <c r="K2181" s="56"/>
      <c r="L2181" s="56"/>
      <c r="M2181" s="29"/>
      <c r="N2181" s="29"/>
    </row>
    <row r="2182" spans="2:14" x14ac:dyDescent="0.2">
      <c r="B2182" s="40" t="s">
        <v>60</v>
      </c>
      <c r="C2182" s="29"/>
      <c r="D2182" s="29"/>
      <c r="E2182" s="29"/>
      <c r="F2182" s="29"/>
      <c r="G2182" s="29"/>
      <c r="H2182" s="29"/>
      <c r="I2182" s="29"/>
      <c r="J2182" s="29" t="s">
        <v>60</v>
      </c>
      <c r="K2182" s="29"/>
      <c r="L2182" s="29"/>
      <c r="M2182" s="29"/>
      <c r="N2182" s="29"/>
    </row>
    <row r="2183" spans="2:14" x14ac:dyDescent="0.2">
      <c r="B2183" s="29"/>
      <c r="C2183" s="29"/>
      <c r="D2183" s="29"/>
      <c r="E2183" s="29"/>
      <c r="F2183" s="29"/>
      <c r="G2183" s="29"/>
      <c r="H2183" s="29"/>
      <c r="I2183" s="29"/>
      <c r="J2183" s="29"/>
      <c r="K2183" s="29"/>
      <c r="L2183" s="29"/>
      <c r="M2183" s="29"/>
      <c r="N2183" s="29"/>
    </row>
    <row r="2184" spans="2:14" x14ac:dyDescent="0.2">
      <c r="B2184" s="56"/>
      <c r="C2184" s="56"/>
      <c r="D2184" s="29"/>
      <c r="E2184" s="29"/>
      <c r="F2184" s="29"/>
      <c r="G2184" s="29"/>
      <c r="H2184" s="29"/>
      <c r="I2184" s="29"/>
      <c r="J2184" s="56"/>
      <c r="K2184" s="56"/>
      <c r="L2184" s="56"/>
      <c r="M2184" s="29"/>
      <c r="N2184" s="29"/>
    </row>
    <row r="2185" spans="2:14" x14ac:dyDescent="0.2">
      <c r="B2185" s="109" t="s">
        <v>61</v>
      </c>
      <c r="C2185" s="29"/>
      <c r="D2185" s="29"/>
      <c r="E2185" s="29"/>
      <c r="F2185" s="29"/>
      <c r="G2185" s="29"/>
      <c r="H2185" s="29"/>
      <c r="I2185" s="29"/>
      <c r="J2185" s="120" t="s">
        <v>61</v>
      </c>
      <c r="K2185" s="120"/>
      <c r="L2185" s="120"/>
      <c r="M2185" s="29"/>
      <c r="N2185" s="29"/>
    </row>
    <row r="2186" spans="2:14" x14ac:dyDescent="0.2">
      <c r="B2186" s="29"/>
      <c r="C2186" s="29"/>
      <c r="D2186" s="29"/>
      <c r="E2186" s="29"/>
      <c r="F2186" s="29"/>
      <c r="G2186" s="29"/>
      <c r="H2186" s="29"/>
      <c r="I2186" s="29"/>
      <c r="J2186" s="29"/>
      <c r="K2186" s="29"/>
      <c r="L2186" s="29"/>
      <c r="M2186" s="29"/>
      <c r="N2186" s="29"/>
    </row>
    <row r="2187" spans="2:14" x14ac:dyDescent="0.2">
      <c r="B2187" s="106" t="s">
        <v>62</v>
      </c>
      <c r="C2187" s="29"/>
      <c r="D2187" s="29"/>
      <c r="E2187" s="29"/>
      <c r="F2187" s="29"/>
      <c r="G2187" s="29"/>
      <c r="H2187" s="29"/>
      <c r="I2187" s="29"/>
      <c r="J2187" s="29" t="s">
        <v>62</v>
      </c>
      <c r="K2187" s="29"/>
      <c r="L2187" s="29"/>
      <c r="M2187" s="29"/>
      <c r="N2187" s="29"/>
    </row>
    <row r="2189" spans="2:14" x14ac:dyDescent="0.2">
      <c r="B2189" s="29"/>
      <c r="C2189" s="29"/>
      <c r="D2189" s="29"/>
      <c r="E2189" s="29"/>
      <c r="F2189" s="29"/>
      <c r="G2189" s="29"/>
      <c r="H2189" s="29"/>
      <c r="I2189" s="29"/>
      <c r="J2189" s="29"/>
      <c r="K2189" s="29"/>
      <c r="M2189" s="29"/>
      <c r="N2189" s="88" t="s">
        <v>28</v>
      </c>
    </row>
    <row r="2190" spans="2:14" x14ac:dyDescent="0.2">
      <c r="B2190" s="29"/>
      <c r="C2190" s="29"/>
      <c r="D2190" s="29"/>
      <c r="E2190" s="29"/>
      <c r="F2190" s="29"/>
      <c r="G2190" s="29"/>
      <c r="H2190" s="29"/>
      <c r="I2190" s="29"/>
      <c r="J2190" s="29"/>
      <c r="K2190" s="29"/>
      <c r="M2190" s="29"/>
      <c r="N2190" s="88" t="s">
        <v>29</v>
      </c>
    </row>
    <row r="2191" spans="2:14" x14ac:dyDescent="0.2">
      <c r="B2191" s="29"/>
      <c r="C2191" s="29"/>
      <c r="D2191" s="29"/>
      <c r="E2191" s="29"/>
      <c r="F2191" s="29"/>
      <c r="G2191" s="29"/>
      <c r="H2191" s="29"/>
      <c r="I2191" s="29"/>
      <c r="J2191" s="29"/>
      <c r="K2191" s="29"/>
      <c r="M2191" s="29"/>
      <c r="N2191" s="88" t="s">
        <v>30</v>
      </c>
    </row>
    <row r="2192" spans="2:14" x14ac:dyDescent="0.2">
      <c r="B2192" s="29"/>
      <c r="C2192" s="29"/>
      <c r="D2192" s="29"/>
      <c r="E2192" s="29"/>
      <c r="F2192" s="29"/>
      <c r="G2192" s="29"/>
      <c r="H2192" s="29"/>
      <c r="I2192" s="29"/>
      <c r="J2192" s="29"/>
      <c r="K2192" s="29"/>
      <c r="L2192" s="29"/>
      <c r="M2192" s="29"/>
      <c r="N2192" s="29"/>
    </row>
    <row r="2193" spans="2:14" x14ac:dyDescent="0.2">
      <c r="B2193" s="29"/>
      <c r="C2193" s="131" t="s">
        <v>31</v>
      </c>
      <c r="D2193" s="131"/>
      <c r="E2193" s="131"/>
      <c r="F2193" s="131"/>
      <c r="G2193" s="131"/>
      <c r="H2193" s="131"/>
      <c r="I2193" s="131"/>
      <c r="J2193" s="131"/>
      <c r="K2193" s="131"/>
      <c r="L2193" s="131"/>
      <c r="M2193" s="29"/>
      <c r="N2193" s="29"/>
    </row>
    <row r="2194" spans="2:14" x14ac:dyDescent="0.2">
      <c r="B2194" s="29"/>
      <c r="C2194" s="131" t="s">
        <v>32</v>
      </c>
      <c r="D2194" s="131"/>
      <c r="E2194" s="131"/>
      <c r="F2194" s="131"/>
      <c r="G2194" s="131"/>
      <c r="H2194" s="131"/>
      <c r="I2194" s="131"/>
      <c r="J2194" s="131"/>
      <c r="K2194" s="131"/>
      <c r="L2194" s="131"/>
      <c r="M2194" s="29"/>
      <c r="N2194" s="29"/>
    </row>
    <row r="2195" spans="2:14" x14ac:dyDescent="0.2">
      <c r="B2195" s="29">
        <v>43</v>
      </c>
      <c r="C2195" s="108"/>
      <c r="D2195" s="108"/>
      <c r="E2195" s="108"/>
      <c r="F2195" s="108"/>
      <c r="G2195" s="108"/>
      <c r="H2195" s="108"/>
      <c r="I2195" s="108"/>
      <c r="J2195" s="108"/>
      <c r="K2195" s="108"/>
      <c r="L2195" s="131" t="s">
        <v>33</v>
      </c>
      <c r="M2195" s="131"/>
      <c r="N2195" s="131"/>
    </row>
    <row r="2196" spans="2:14" x14ac:dyDescent="0.2">
      <c r="B2196" s="29"/>
      <c r="C2196" s="108"/>
      <c r="D2196" s="108"/>
      <c r="E2196" s="108"/>
      <c r="F2196" s="108"/>
      <c r="G2196" s="108"/>
      <c r="H2196" s="108"/>
      <c r="I2196" s="108"/>
      <c r="J2196" s="108"/>
      <c r="K2196" s="108"/>
      <c r="L2196" s="108"/>
      <c r="M2196" s="108"/>
      <c r="N2196" s="108"/>
    </row>
    <row r="2197" spans="2:14" x14ac:dyDescent="0.2">
      <c r="B2197" s="29" t="s">
        <v>34</v>
      </c>
      <c r="C2197" s="108"/>
      <c r="D2197" s="108"/>
      <c r="E2197" s="108"/>
      <c r="F2197" s="108"/>
      <c r="G2197" s="108"/>
      <c r="H2197" s="108"/>
      <c r="I2197" s="108"/>
      <c r="J2197" s="108"/>
      <c r="K2197" s="108"/>
      <c r="L2197" s="108"/>
      <c r="M2197" s="108"/>
      <c r="N2197" s="108"/>
    </row>
    <row r="2198" spans="2:14" x14ac:dyDescent="0.2">
      <c r="B2198" s="29" t="s">
        <v>35</v>
      </c>
      <c r="C2198" s="108"/>
      <c r="D2198" s="108"/>
      <c r="E2198" s="108"/>
      <c r="F2198" s="108"/>
      <c r="G2198" s="108"/>
      <c r="H2198" s="108"/>
      <c r="I2198" s="108"/>
      <c r="J2198" s="108"/>
      <c r="K2198" s="108"/>
      <c r="L2198" s="108"/>
      <c r="M2198" s="108"/>
      <c r="N2198" s="108"/>
    </row>
    <row r="2199" spans="2:14" x14ac:dyDescent="0.2">
      <c r="B2199" s="29" t="s">
        <v>276</v>
      </c>
      <c r="C2199" s="108"/>
      <c r="D2199" s="108"/>
      <c r="E2199" s="108"/>
      <c r="F2199" s="108"/>
      <c r="G2199" s="108"/>
      <c r="H2199" s="108"/>
      <c r="I2199" s="108"/>
      <c r="J2199" s="108"/>
      <c r="K2199" s="108"/>
      <c r="L2199" s="108"/>
      <c r="M2199" s="108"/>
      <c r="N2199" s="108"/>
    </row>
    <row r="2200" spans="2:14" x14ac:dyDescent="0.2">
      <c r="B2200" s="29"/>
      <c r="C2200" s="108"/>
      <c r="D2200" s="108"/>
      <c r="E2200" s="108"/>
      <c r="F2200" s="108"/>
      <c r="G2200" s="108"/>
      <c r="H2200" s="108"/>
      <c r="I2200" s="108"/>
      <c r="J2200" s="108"/>
      <c r="K2200" s="108"/>
      <c r="L2200" s="108"/>
      <c r="M2200" s="108"/>
      <c r="N2200" s="108"/>
    </row>
    <row r="2201" spans="2:14" x14ac:dyDescent="0.2">
      <c r="B2201" s="29"/>
      <c r="C2201" s="29"/>
      <c r="D2201" s="29"/>
      <c r="E2201" s="29"/>
      <c r="F2201" s="29"/>
      <c r="G2201" s="29"/>
      <c r="H2201" s="29"/>
      <c r="I2201" s="29"/>
      <c r="J2201" s="29"/>
      <c r="K2201" s="29"/>
      <c r="L2201" s="29"/>
      <c r="M2201" s="29"/>
      <c r="N2201" s="29"/>
    </row>
    <row r="2202" spans="2:14" x14ac:dyDescent="0.2">
      <c r="B2202" s="132" t="s">
        <v>25</v>
      </c>
      <c r="C2202" s="134" t="s">
        <v>36</v>
      </c>
      <c r="D2202" s="136" t="s">
        <v>37</v>
      </c>
      <c r="E2202" s="136" t="s">
        <v>38</v>
      </c>
      <c r="F2202" s="136" t="s">
        <v>63</v>
      </c>
      <c r="G2202" s="136" t="s">
        <v>39</v>
      </c>
      <c r="H2202" s="136" t="s">
        <v>8</v>
      </c>
      <c r="I2202" s="137" t="s">
        <v>40</v>
      </c>
      <c r="J2202" s="137"/>
      <c r="K2202" s="137"/>
      <c r="L2202" s="137"/>
      <c r="M2202" s="138" t="s">
        <v>41</v>
      </c>
      <c r="N2202" s="139" t="s">
        <v>42</v>
      </c>
    </row>
    <row r="2203" spans="2:14" x14ac:dyDescent="0.2">
      <c r="B2203" s="133"/>
      <c r="C2203" s="135"/>
      <c r="D2203" s="136"/>
      <c r="E2203" s="136"/>
      <c r="F2203" s="136"/>
      <c r="G2203" s="136"/>
      <c r="H2203" s="136"/>
      <c r="I2203" s="44" t="s">
        <v>43</v>
      </c>
      <c r="J2203" s="44" t="s">
        <v>44</v>
      </c>
      <c r="K2203" s="44" t="s">
        <v>45</v>
      </c>
      <c r="L2203" s="44" t="s">
        <v>46</v>
      </c>
      <c r="M2203" s="138"/>
      <c r="N2203" s="140"/>
    </row>
    <row r="2204" spans="2:14" x14ac:dyDescent="0.2">
      <c r="B2204" s="121" t="s">
        <v>274</v>
      </c>
      <c r="C2204" s="122"/>
      <c r="D2204" s="122"/>
      <c r="E2204" s="122"/>
      <c r="F2204" s="122"/>
      <c r="G2204" s="123"/>
      <c r="H2204" s="45" t="s">
        <v>17</v>
      </c>
      <c r="I2204" s="46">
        <v>172.66</v>
      </c>
      <c r="J2204" s="46">
        <v>123.04</v>
      </c>
      <c r="K2204" s="46">
        <v>62.34</v>
      </c>
      <c r="L2204" s="46"/>
      <c r="M2204" s="46">
        <v>9.84</v>
      </c>
      <c r="N2204" s="46"/>
    </row>
    <row r="2205" spans="2:14" x14ac:dyDescent="0.2">
      <c r="B2205" s="124"/>
      <c r="C2205" s="125"/>
      <c r="D2205" s="125"/>
      <c r="E2205" s="125"/>
      <c r="F2205" s="125"/>
      <c r="G2205" s="126"/>
      <c r="H2205" s="45" t="s">
        <v>22</v>
      </c>
      <c r="I2205" s="46">
        <v>1291.5</v>
      </c>
      <c r="J2205" s="46">
        <v>922.79</v>
      </c>
      <c r="K2205" s="46">
        <v>464.27</v>
      </c>
      <c r="L2205" s="46"/>
      <c r="M2205" s="46">
        <v>40.19</v>
      </c>
      <c r="N2205" s="46"/>
    </row>
    <row r="2206" spans="2:14" x14ac:dyDescent="0.2">
      <c r="B2206" s="124"/>
      <c r="C2206" s="125"/>
      <c r="D2206" s="125"/>
      <c r="E2206" s="125"/>
      <c r="F2206" s="125"/>
      <c r="G2206" s="126"/>
      <c r="H2206" s="45" t="s">
        <v>19</v>
      </c>
      <c r="I2206" s="46">
        <v>102.53</v>
      </c>
      <c r="J2206" s="46">
        <v>74.64</v>
      </c>
      <c r="K2206" s="46">
        <v>38.14</v>
      </c>
      <c r="L2206" s="46"/>
      <c r="M2206" s="46">
        <v>2.0499999999999998</v>
      </c>
      <c r="N2206" s="46"/>
    </row>
    <row r="2207" spans="2:14" x14ac:dyDescent="0.2">
      <c r="B2207" s="124"/>
      <c r="C2207" s="125"/>
      <c r="D2207" s="125"/>
      <c r="E2207" s="125"/>
      <c r="F2207" s="125"/>
      <c r="G2207" s="126"/>
      <c r="H2207" s="45" t="s">
        <v>23</v>
      </c>
      <c r="I2207" s="46">
        <v>102.53</v>
      </c>
      <c r="J2207" s="46">
        <v>74.64</v>
      </c>
      <c r="K2207" s="46">
        <v>38.14</v>
      </c>
      <c r="L2207" s="46"/>
      <c r="M2207" s="46">
        <v>2.0499999999999998</v>
      </c>
      <c r="N2207" s="46"/>
    </row>
    <row r="2208" spans="2:14" x14ac:dyDescent="0.2">
      <c r="B2208" s="127"/>
      <c r="C2208" s="128"/>
      <c r="D2208" s="128"/>
      <c r="E2208" s="128"/>
      <c r="F2208" s="128"/>
      <c r="G2208" s="129"/>
      <c r="H2208" s="45" t="s">
        <v>18</v>
      </c>
      <c r="I2208" s="46">
        <v>32.81</v>
      </c>
      <c r="J2208" s="46">
        <v>25.02</v>
      </c>
      <c r="K2208" s="46">
        <v>12.71</v>
      </c>
      <c r="L2208" s="46"/>
      <c r="M2208" s="46">
        <v>0.82</v>
      </c>
      <c r="N2208" s="46"/>
    </row>
    <row r="2209" spans="2:14" x14ac:dyDescent="0.2">
      <c r="B2209" s="47" t="s">
        <v>257</v>
      </c>
      <c r="C2209" s="44" t="s">
        <v>47</v>
      </c>
      <c r="D2209" s="47">
        <v>30</v>
      </c>
      <c r="E2209" s="47">
        <v>13</v>
      </c>
      <c r="F2209" s="47">
        <v>1</v>
      </c>
      <c r="G2209" s="48">
        <v>3</v>
      </c>
      <c r="H2209" s="49" t="s">
        <v>17</v>
      </c>
      <c r="I2209" s="50">
        <v>0.6</v>
      </c>
      <c r="J2209" s="50">
        <v>6.8</v>
      </c>
      <c r="K2209" s="50">
        <v>4.3600000000000003</v>
      </c>
      <c r="L2209" s="31">
        <f>IFERROR(SUM(I2209,J2209,K2209),"")</f>
        <v>11.76</v>
      </c>
      <c r="M2209" s="51">
        <v>41.24</v>
      </c>
      <c r="N2209" s="31">
        <f>IFERROR(SUM(L2209,M2209),"")</f>
        <v>53</v>
      </c>
    </row>
    <row r="2210" spans="2:14" x14ac:dyDescent="0.2">
      <c r="B2210" s="44"/>
      <c r="C2210" s="44"/>
      <c r="D2210" s="44"/>
      <c r="E2210" s="44"/>
      <c r="F2210" s="44"/>
      <c r="G2210" s="44"/>
      <c r="H2210" s="32" t="s">
        <v>48</v>
      </c>
      <c r="I2210" s="33">
        <f>IFERROR(I2209*I2204,"")</f>
        <v>103.59599999999999</v>
      </c>
      <c r="J2210" s="33">
        <f t="shared" ref="J2210:K2210" si="377">IFERROR(J2209*J2204,"")</f>
        <v>836.67200000000003</v>
      </c>
      <c r="K2210" s="33">
        <f t="shared" si="377"/>
        <v>271.80240000000003</v>
      </c>
      <c r="L2210" s="33">
        <f>IFERROR(SUM(I2210,J2210,K2210),"")</f>
        <v>1212.0704000000001</v>
      </c>
      <c r="M2210" s="33">
        <f>IFERROR(M2209*M2204,"")</f>
        <v>405.80160000000001</v>
      </c>
      <c r="N2210" s="33">
        <f>IFERROR(SUM(L2210,M2210),"")</f>
        <v>1617.8720000000001</v>
      </c>
    </row>
    <row r="2211" spans="2:14" x14ac:dyDescent="0.2">
      <c r="B2211" s="44"/>
      <c r="C2211" s="44"/>
      <c r="D2211" s="44"/>
      <c r="E2211" s="44"/>
      <c r="F2211" s="44"/>
      <c r="G2211" s="44"/>
      <c r="H2211" s="49" t="s">
        <v>22</v>
      </c>
      <c r="I2211" s="50"/>
      <c r="J2211" s="50">
        <v>0</v>
      </c>
      <c r="K2211" s="50">
        <v>0</v>
      </c>
      <c r="L2211" s="31">
        <f t="shared" ref="L2211:L2220" si="378">IFERROR(SUM(I2211,J2211,K2211),"")</f>
        <v>0</v>
      </c>
      <c r="M2211" s="51">
        <v>0</v>
      </c>
      <c r="N2211" s="31">
        <f t="shared" ref="N2211" si="379">IFERROR(SUM(L2211,M2211),"")</f>
        <v>0</v>
      </c>
    </row>
    <row r="2212" spans="2:14" x14ac:dyDescent="0.2">
      <c r="B2212" s="44"/>
      <c r="C2212" s="44"/>
      <c r="D2212" s="44"/>
      <c r="E2212" s="44"/>
      <c r="F2212" s="44"/>
      <c r="G2212" s="44"/>
      <c r="H2212" s="32" t="s">
        <v>48</v>
      </c>
      <c r="I2212" s="33">
        <f>IFERROR(I2211*I2205,"")</f>
        <v>0</v>
      </c>
      <c r="J2212" s="33">
        <f t="shared" ref="J2212:K2212" si="380">IFERROR(J2211*J2205,"")</f>
        <v>0</v>
      </c>
      <c r="K2212" s="33">
        <f t="shared" si="380"/>
        <v>0</v>
      </c>
      <c r="L2212" s="33">
        <f t="shared" si="378"/>
        <v>0</v>
      </c>
      <c r="M2212" s="33">
        <f t="shared" ref="M2212" si="381">IFERROR(M2211*M2205,"")</f>
        <v>0</v>
      </c>
      <c r="N2212" s="33">
        <f>IFERROR(SUM(L2212,M2212),"")</f>
        <v>0</v>
      </c>
    </row>
    <row r="2213" spans="2:14" x14ac:dyDescent="0.2">
      <c r="B2213" s="44"/>
      <c r="C2213" s="44"/>
      <c r="D2213" s="44"/>
      <c r="E2213" s="44"/>
      <c r="F2213" s="44"/>
      <c r="G2213" s="44"/>
      <c r="H2213" s="34" t="s">
        <v>19</v>
      </c>
      <c r="I2213" s="51">
        <v>0</v>
      </c>
      <c r="J2213" s="51">
        <v>2.64</v>
      </c>
      <c r="K2213" s="51">
        <v>4.67</v>
      </c>
      <c r="L2213" s="31">
        <f t="shared" si="378"/>
        <v>7.3100000000000005</v>
      </c>
      <c r="M2213" s="51">
        <v>43.64</v>
      </c>
      <c r="N2213" s="31">
        <f t="shared" ref="N2213" si="382">IFERROR(SUM(L2213,M2213),"")</f>
        <v>50.95</v>
      </c>
    </row>
    <row r="2214" spans="2:14" x14ac:dyDescent="0.2">
      <c r="B2214" s="44"/>
      <c r="C2214" s="44"/>
      <c r="D2214" s="44"/>
      <c r="E2214" s="44"/>
      <c r="F2214" s="44"/>
      <c r="G2214" s="44"/>
      <c r="H2214" s="32" t="s">
        <v>48</v>
      </c>
      <c r="I2214" s="33">
        <f>IFERROR(I2213*I2206,"")</f>
        <v>0</v>
      </c>
      <c r="J2214" s="33">
        <f>IFERROR(J2213*J2206,"")</f>
        <v>197.0496</v>
      </c>
      <c r="K2214" s="33">
        <f>IFERROR(K2213*K2206,"")</f>
        <v>178.1138</v>
      </c>
      <c r="L2214" s="33">
        <f t="shared" si="378"/>
        <v>375.16340000000002</v>
      </c>
      <c r="M2214" s="33">
        <f>IFERROR(M2213*M2206,"")</f>
        <v>89.461999999999989</v>
      </c>
      <c r="N2214" s="33">
        <f>IFERROR(SUM(L2214,M2214),"")</f>
        <v>464.62540000000001</v>
      </c>
    </row>
    <row r="2215" spans="2:14" x14ac:dyDescent="0.2">
      <c r="B2215" s="44"/>
      <c r="C2215" s="44"/>
      <c r="D2215" s="44"/>
      <c r="E2215" s="44"/>
      <c r="F2215" s="44"/>
      <c r="G2215" s="44"/>
      <c r="H2215" s="34" t="s">
        <v>23</v>
      </c>
      <c r="I2215" s="51"/>
      <c r="J2215" s="51" t="str">
        <f>IFERROR(INDEX(Извещение!$J$7:$T$45,MATCH(CONCATENATE(РАСЧЕТ!B2209,"/",РАСЧЕТ!D2209,"/",РАСЧЕТ!E2209,"/",F2209,"/",H2215),Извещение!#REF!,0),3),"")</f>
        <v/>
      </c>
      <c r="K2215" s="51" t="str">
        <f>IFERROR(INDEX(Извещение!$J$7:$T$45,MATCH(CONCATENATE(РАСЧЕТ!B2209,"/",РАСЧЕТ!D2209,"/",РАСЧЕТ!E2209,"/",F2209,"/",H2215),Извещение!#REF!,0),4),"")</f>
        <v/>
      </c>
      <c r="L2215" s="31">
        <f t="shared" si="378"/>
        <v>0</v>
      </c>
      <c r="M2215" s="51" t="str">
        <f>IFERROR(INDEX(Извещение!$J$7:$T$45,MATCH(CONCATENATE(РАСЧЕТ!B2209,"/",РАСЧЕТ!D2209,"/",РАСЧЕТ!E2209,"/",F2209,"/",H2215),Извещение!#REF!,0),6),"")</f>
        <v/>
      </c>
      <c r="N2215" s="31">
        <f t="shared" ref="N2215" si="383">IFERROR(SUM(L2215,M2215),"")</f>
        <v>0</v>
      </c>
    </row>
    <row r="2216" spans="2:14" x14ac:dyDescent="0.2">
      <c r="B2216" s="44"/>
      <c r="C2216" s="44"/>
      <c r="D2216" s="44"/>
      <c r="E2216" s="44"/>
      <c r="F2216" s="44"/>
      <c r="G2216" s="44"/>
      <c r="H2216" s="32" t="s">
        <v>48</v>
      </c>
      <c r="I2216" s="33">
        <f>IFERROR(I2215*I2207,"")</f>
        <v>0</v>
      </c>
      <c r="J2216" s="33" t="str">
        <f>IFERROR(J2215*J2207,"")</f>
        <v/>
      </c>
      <c r="K2216" s="33" t="str">
        <f>IFERROR(K2215*K2207,"")</f>
        <v/>
      </c>
      <c r="L2216" s="33">
        <f t="shared" si="378"/>
        <v>0</v>
      </c>
      <c r="M2216" s="33" t="str">
        <f>IFERROR(M2215*M2207,"")</f>
        <v/>
      </c>
      <c r="N2216" s="33">
        <f>IFERROR(SUM(L2216,M2216),"")</f>
        <v>0</v>
      </c>
    </row>
    <row r="2217" spans="2:14" x14ac:dyDescent="0.2">
      <c r="B2217" s="44"/>
      <c r="C2217" s="44"/>
      <c r="D2217" s="44"/>
      <c r="E2217" s="44"/>
      <c r="F2217" s="44"/>
      <c r="G2217" s="44"/>
      <c r="H2217" s="34" t="s">
        <v>18</v>
      </c>
      <c r="I2217" s="51">
        <v>1.28</v>
      </c>
      <c r="J2217" s="51">
        <v>78.38</v>
      </c>
      <c r="K2217" s="51">
        <v>15.24</v>
      </c>
      <c r="L2217" s="31">
        <f t="shared" si="378"/>
        <v>94.899999999999991</v>
      </c>
      <c r="M2217" s="51">
        <v>296.38</v>
      </c>
      <c r="N2217" s="31">
        <f t="shared" ref="N2217" si="384">IFERROR(SUM(L2217,M2217),"")</f>
        <v>391.28</v>
      </c>
    </row>
    <row r="2218" spans="2:14" x14ac:dyDescent="0.2">
      <c r="B2218" s="44"/>
      <c r="C2218" s="44"/>
      <c r="D2218" s="44"/>
      <c r="E2218" s="44"/>
      <c r="F2218" s="44"/>
      <c r="G2218" s="44"/>
      <c r="H2218" s="32" t="s">
        <v>48</v>
      </c>
      <c r="I2218" s="33">
        <f>IFERROR(I2217*I2208,"")</f>
        <v>41.9968</v>
      </c>
      <c r="J2218" s="33">
        <f>IFERROR(J2217*J2208,"")</f>
        <v>1961.0675999999999</v>
      </c>
      <c r="K2218" s="33">
        <f>IFERROR(K2217*K2208,"")</f>
        <v>193.7004</v>
      </c>
      <c r="L2218" s="33">
        <f t="shared" si="378"/>
        <v>2196.7647999999999</v>
      </c>
      <c r="M2218" s="33">
        <f>IFERROR(M2217*M2208,"")</f>
        <v>243.03159999999997</v>
      </c>
      <c r="N2218" s="33">
        <f>IFERROR(SUM(L2218,M2218),"")</f>
        <v>2439.7963999999997</v>
      </c>
    </row>
    <row r="2219" spans="2:14" x14ac:dyDescent="0.2">
      <c r="B2219" s="44"/>
      <c r="C2219" s="44"/>
      <c r="D2219" s="44"/>
      <c r="E2219" s="44"/>
      <c r="F2219" s="44"/>
      <c r="G2219" s="44"/>
      <c r="H2219" s="35" t="s">
        <v>49</v>
      </c>
      <c r="I2219" s="36">
        <f ca="1">SUM(I2209:OFFSET(I2219,-1,0))-I2220</f>
        <v>1.8799999999999955</v>
      </c>
      <c r="J2219" s="36">
        <f ca="1">SUM(J2209:OFFSET(J2219,-1,0))-J2220</f>
        <v>87.819999999999709</v>
      </c>
      <c r="K2219" s="36">
        <f ca="1">SUM(K2209:OFFSET(K2219,-1,0))-K2220</f>
        <v>24.269999999999982</v>
      </c>
      <c r="L2219" s="36">
        <f t="shared" ca="1" si="378"/>
        <v>113.96999999999969</v>
      </c>
      <c r="M2219" s="36">
        <f ca="1">SUM(M2209:OFFSET(M2219,-1,0))-M2220</f>
        <v>381.26</v>
      </c>
      <c r="N2219" s="36">
        <f t="shared" ref="N2219" ca="1" si="385">IFERROR(SUM(L2219,M2219),"")</f>
        <v>495.22999999999968</v>
      </c>
    </row>
    <row r="2220" spans="2:14" x14ac:dyDescent="0.2">
      <c r="B2220" s="44"/>
      <c r="C2220" s="44"/>
      <c r="D2220" s="44"/>
      <c r="E2220" s="44"/>
      <c r="F2220" s="44"/>
      <c r="G2220" s="44"/>
      <c r="H2220" s="35" t="s">
        <v>64</v>
      </c>
      <c r="I2220" s="36">
        <f>SUMIF(H2209:H2218,"стоимость",I2209:I2218)</f>
        <v>145.59279999999998</v>
      </c>
      <c r="J2220" s="36">
        <f>SUMIF(H2209:H2218,"стоимость",J2209:J2218)</f>
        <v>2994.7892000000002</v>
      </c>
      <c r="K2220" s="36">
        <f>SUMIF(H2209:H2218,"стоимость",K2209:K2218)</f>
        <v>643.61660000000006</v>
      </c>
      <c r="L2220" s="36">
        <f t="shared" si="378"/>
        <v>3783.9985999999999</v>
      </c>
      <c r="M2220" s="36">
        <f>SUMIF(H2209:H2218,"стоимость",M2209:M2218)</f>
        <v>738.29520000000002</v>
      </c>
      <c r="N2220" s="36">
        <f>IFERROR(SUM(L2220,M2220),"")</f>
        <v>4522.2937999999995</v>
      </c>
    </row>
    <row r="2221" spans="2:14" x14ac:dyDescent="0.2">
      <c r="B2221" s="52"/>
      <c r="C2221" s="52"/>
      <c r="D2221" s="52"/>
      <c r="E2221" s="52"/>
      <c r="F2221" s="52"/>
      <c r="G2221" s="53"/>
      <c r="H2221" s="37"/>
      <c r="I2221" s="37"/>
      <c r="J2221" s="37"/>
      <c r="K2221" s="37"/>
      <c r="L2221" s="38"/>
      <c r="M2221" s="37"/>
      <c r="N2221" s="37"/>
    </row>
    <row r="2222" spans="2:14" x14ac:dyDescent="0.2">
      <c r="B2222" s="130" t="s">
        <v>50</v>
      </c>
      <c r="C2222" s="130"/>
      <c r="D2222" s="130"/>
      <c r="E2222" s="130"/>
      <c r="F2222" s="107"/>
      <c r="G2222" s="29"/>
      <c r="H2222" s="29"/>
      <c r="I2222" s="29"/>
      <c r="J2222" s="37"/>
      <c r="K2222" s="37"/>
      <c r="L2222" s="38"/>
      <c r="M2222" s="37"/>
      <c r="N2222" s="37"/>
    </row>
    <row r="2223" spans="2:14" x14ac:dyDescent="0.2">
      <c r="B2223" s="119" t="s">
        <v>66</v>
      </c>
      <c r="C2223" s="119"/>
      <c r="D2223" s="119"/>
      <c r="E2223" s="119"/>
      <c r="F2223" s="119"/>
      <c r="G2223" s="119"/>
      <c r="H2223" s="119"/>
      <c r="I2223" s="119"/>
      <c r="J2223" s="37"/>
      <c r="K2223" s="37"/>
      <c r="L2223" s="38"/>
      <c r="M2223" s="37"/>
      <c r="N2223" s="37"/>
    </row>
    <row r="2224" spans="2:14" x14ac:dyDescent="0.2">
      <c r="B2224" s="119" t="s">
        <v>51</v>
      </c>
      <c r="C2224" s="119"/>
      <c r="D2224" s="119"/>
      <c r="E2224" s="119"/>
      <c r="F2224" s="119"/>
      <c r="G2224" s="119"/>
      <c r="H2224" s="119"/>
      <c r="I2224" s="119"/>
      <c r="J2224" s="37"/>
      <c r="K2224" s="37"/>
      <c r="L2224" s="38"/>
      <c r="M2224" s="37"/>
      <c r="N2224" s="37"/>
    </row>
    <row r="2225" spans="2:14" x14ac:dyDescent="0.2">
      <c r="B2225" s="119" t="s">
        <v>52</v>
      </c>
      <c r="C2225" s="119"/>
      <c r="D2225" s="119"/>
      <c r="E2225" s="119"/>
      <c r="F2225" s="119"/>
      <c r="G2225" s="119"/>
      <c r="H2225" s="119"/>
      <c r="I2225" s="119"/>
      <c r="J2225" s="37"/>
      <c r="K2225" s="37"/>
      <c r="L2225" s="38"/>
      <c r="M2225" s="37"/>
      <c r="N2225" s="37"/>
    </row>
    <row r="2226" spans="2:14" x14ac:dyDescent="0.2">
      <c r="B2226" s="119" t="s">
        <v>53</v>
      </c>
      <c r="C2226" s="119"/>
      <c r="D2226" s="119"/>
      <c r="E2226" s="119"/>
      <c r="F2226" s="119"/>
      <c r="G2226" s="119"/>
      <c r="H2226" s="119"/>
      <c r="I2226" s="119"/>
      <c r="J2226" s="37"/>
      <c r="K2226" s="37"/>
      <c r="L2226" s="38"/>
      <c r="M2226" s="37"/>
      <c r="N2226" s="37"/>
    </row>
    <row r="2227" spans="2:14" x14ac:dyDescent="0.2">
      <c r="B2227" s="119" t="s">
        <v>54</v>
      </c>
      <c r="C2227" s="119"/>
      <c r="D2227" s="119"/>
      <c r="E2227" s="119"/>
      <c r="F2227" s="119"/>
      <c r="G2227" s="119"/>
      <c r="H2227" s="119"/>
      <c r="I2227" s="119"/>
      <c r="J2227" s="29"/>
      <c r="K2227" s="29"/>
      <c r="L2227" s="29"/>
      <c r="M2227" s="29"/>
      <c r="N2227" s="29"/>
    </row>
    <row r="2228" spans="2:14" x14ac:dyDescent="0.2">
      <c r="B2228" s="119" t="s">
        <v>55</v>
      </c>
      <c r="C2228" s="119"/>
      <c r="D2228" s="119"/>
      <c r="E2228" s="119"/>
      <c r="F2228" s="119"/>
      <c r="G2228" s="119"/>
      <c r="H2228" s="119"/>
      <c r="I2228" s="119"/>
      <c r="J2228" s="29"/>
      <c r="K2228" s="29"/>
      <c r="L2228" s="29"/>
      <c r="M2228" s="29"/>
      <c r="N2228" s="29"/>
    </row>
    <row r="2229" spans="2:14" x14ac:dyDescent="0.2">
      <c r="B2229" s="119" t="s">
        <v>56</v>
      </c>
      <c r="C2229" s="119"/>
      <c r="D2229" s="119"/>
      <c r="E2229" s="119"/>
      <c r="F2229" s="119"/>
      <c r="G2229" s="119"/>
      <c r="H2229" s="119"/>
      <c r="I2229" s="119"/>
      <c r="J2229" s="29"/>
      <c r="K2229" s="29"/>
      <c r="L2229" s="29"/>
      <c r="M2229" s="29"/>
      <c r="N2229" s="29"/>
    </row>
    <row r="2230" spans="2:14" x14ac:dyDescent="0.2">
      <c r="B2230" s="119" t="s">
        <v>57</v>
      </c>
      <c r="C2230" s="119"/>
      <c r="D2230" s="119"/>
      <c r="E2230" s="119"/>
      <c r="F2230" s="119"/>
      <c r="G2230" s="119"/>
      <c r="H2230" s="119"/>
      <c r="I2230" s="119"/>
      <c r="J2230" s="29"/>
      <c r="K2230" s="29"/>
      <c r="L2230" s="29"/>
      <c r="M2230" s="29"/>
      <c r="N2230" s="29"/>
    </row>
    <row r="2231" spans="2:14" x14ac:dyDescent="0.2">
      <c r="B2231" s="106"/>
      <c r="C2231" s="106"/>
      <c r="D2231" s="106"/>
      <c r="E2231" s="106"/>
      <c r="F2231" s="106"/>
      <c r="G2231" s="106"/>
      <c r="H2231" s="106"/>
      <c r="I2231" s="106"/>
      <c r="J2231" s="29"/>
      <c r="K2231" s="29"/>
      <c r="L2231" s="29"/>
      <c r="M2231" s="29"/>
      <c r="N2231" s="29"/>
    </row>
    <row r="2232" spans="2:14" x14ac:dyDescent="0.2">
      <c r="B2232" s="29" t="s">
        <v>58</v>
      </c>
      <c r="C2232" s="29"/>
      <c r="D2232" s="29"/>
      <c r="E2232" s="29"/>
      <c r="F2232" s="29"/>
      <c r="G2232" s="29"/>
      <c r="H2232" s="29"/>
      <c r="I2232" s="29"/>
      <c r="J2232" s="29" t="s">
        <v>59</v>
      </c>
      <c r="K2232" s="29"/>
      <c r="L2232" s="29"/>
      <c r="M2232" s="29"/>
      <c r="N2232" s="29"/>
    </row>
    <row r="2233" spans="2:14" x14ac:dyDescent="0.2">
      <c r="B2233" s="56" t="s">
        <v>65</v>
      </c>
      <c r="C2233" s="56"/>
      <c r="D2233" s="29"/>
      <c r="E2233" s="29"/>
      <c r="F2233" s="29"/>
      <c r="G2233" s="29"/>
      <c r="H2233" s="29"/>
      <c r="I2233" s="29"/>
      <c r="J2233" s="56"/>
      <c r="K2233" s="56"/>
      <c r="L2233" s="56"/>
      <c r="M2233" s="29"/>
      <c r="N2233" s="29"/>
    </row>
    <row r="2234" spans="2:14" x14ac:dyDescent="0.2">
      <c r="B2234" s="40" t="s">
        <v>60</v>
      </c>
      <c r="C2234" s="29"/>
      <c r="D2234" s="29"/>
      <c r="E2234" s="29"/>
      <c r="F2234" s="29"/>
      <c r="G2234" s="29"/>
      <c r="H2234" s="29"/>
      <c r="I2234" s="29"/>
      <c r="J2234" s="29" t="s">
        <v>60</v>
      </c>
      <c r="K2234" s="29"/>
      <c r="L2234" s="29"/>
      <c r="M2234" s="29"/>
      <c r="N2234" s="29"/>
    </row>
    <row r="2235" spans="2:14" x14ac:dyDescent="0.2">
      <c r="B2235" s="29"/>
      <c r="C2235" s="29"/>
      <c r="D2235" s="29"/>
      <c r="E2235" s="29"/>
      <c r="F2235" s="29"/>
      <c r="G2235" s="29"/>
      <c r="H2235" s="29"/>
      <c r="I2235" s="29"/>
      <c r="J2235" s="29"/>
      <c r="K2235" s="29"/>
      <c r="L2235" s="29"/>
      <c r="M2235" s="29"/>
      <c r="N2235" s="29"/>
    </row>
    <row r="2236" spans="2:14" x14ac:dyDescent="0.2">
      <c r="B2236" s="56"/>
      <c r="C2236" s="56"/>
      <c r="D2236" s="29"/>
      <c r="E2236" s="29"/>
      <c r="F2236" s="29"/>
      <c r="G2236" s="29"/>
      <c r="H2236" s="29"/>
      <c r="I2236" s="29"/>
      <c r="J2236" s="56"/>
      <c r="K2236" s="56"/>
      <c r="L2236" s="56"/>
      <c r="M2236" s="29"/>
      <c r="N2236" s="29"/>
    </row>
    <row r="2237" spans="2:14" x14ac:dyDescent="0.2">
      <c r="B2237" s="109" t="s">
        <v>61</v>
      </c>
      <c r="C2237" s="29"/>
      <c r="D2237" s="29"/>
      <c r="E2237" s="29"/>
      <c r="F2237" s="29"/>
      <c r="G2237" s="29"/>
      <c r="H2237" s="29"/>
      <c r="I2237" s="29"/>
      <c r="J2237" s="120" t="s">
        <v>61</v>
      </c>
      <c r="K2237" s="120"/>
      <c r="L2237" s="120"/>
      <c r="M2237" s="29"/>
      <c r="N2237" s="29"/>
    </row>
    <row r="2238" spans="2:14" x14ac:dyDescent="0.2">
      <c r="B2238" s="29"/>
      <c r="C2238" s="29"/>
      <c r="D2238" s="29"/>
      <c r="E2238" s="29"/>
      <c r="F2238" s="29"/>
      <c r="G2238" s="29"/>
      <c r="H2238" s="29"/>
      <c r="I2238" s="29"/>
      <c r="J2238" s="29"/>
      <c r="K2238" s="29"/>
      <c r="L2238" s="29"/>
      <c r="M2238" s="29"/>
      <c r="N2238" s="29"/>
    </row>
    <row r="2239" spans="2:14" x14ac:dyDescent="0.2">
      <c r="B2239" s="106" t="s">
        <v>62</v>
      </c>
      <c r="C2239" s="29"/>
      <c r="D2239" s="29"/>
      <c r="E2239" s="29"/>
      <c r="F2239" s="29"/>
      <c r="G2239" s="29"/>
      <c r="H2239" s="29"/>
      <c r="I2239" s="29"/>
      <c r="J2239" s="29" t="s">
        <v>62</v>
      </c>
      <c r="K2239" s="29"/>
      <c r="L2239" s="29"/>
      <c r="M2239" s="29"/>
      <c r="N2239" s="29"/>
    </row>
    <row r="2241" spans="2:14" x14ac:dyDescent="0.2">
      <c r="B2241" s="29"/>
      <c r="C2241" s="29"/>
      <c r="D2241" s="29"/>
      <c r="E2241" s="29"/>
      <c r="F2241" s="29"/>
      <c r="G2241" s="29"/>
      <c r="H2241" s="29"/>
      <c r="I2241" s="29"/>
      <c r="J2241" s="29"/>
      <c r="K2241" s="29"/>
      <c r="M2241" s="29"/>
      <c r="N2241" s="88" t="s">
        <v>28</v>
      </c>
    </row>
    <row r="2242" spans="2:14" x14ac:dyDescent="0.2">
      <c r="B2242" s="29"/>
      <c r="C2242" s="29"/>
      <c r="D2242" s="29"/>
      <c r="E2242" s="29"/>
      <c r="F2242" s="29"/>
      <c r="G2242" s="29"/>
      <c r="H2242" s="29"/>
      <c r="I2242" s="29"/>
      <c r="J2242" s="29"/>
      <c r="K2242" s="29"/>
      <c r="M2242" s="29"/>
      <c r="N2242" s="88" t="s">
        <v>29</v>
      </c>
    </row>
    <row r="2243" spans="2:14" x14ac:dyDescent="0.2">
      <c r="B2243" s="29"/>
      <c r="C2243" s="29"/>
      <c r="D2243" s="29"/>
      <c r="E2243" s="29"/>
      <c r="F2243" s="29"/>
      <c r="G2243" s="29"/>
      <c r="H2243" s="29"/>
      <c r="I2243" s="29"/>
      <c r="J2243" s="29"/>
      <c r="K2243" s="29"/>
      <c r="M2243" s="29"/>
      <c r="N2243" s="88" t="s">
        <v>30</v>
      </c>
    </row>
    <row r="2244" spans="2:14" x14ac:dyDescent="0.2">
      <c r="B2244" s="29"/>
      <c r="C2244" s="29"/>
      <c r="D2244" s="29"/>
      <c r="E2244" s="29"/>
      <c r="F2244" s="29"/>
      <c r="G2244" s="29"/>
      <c r="H2244" s="29"/>
      <c r="I2244" s="29"/>
      <c r="J2244" s="29"/>
      <c r="K2244" s="29"/>
      <c r="L2244" s="29"/>
      <c r="M2244" s="29"/>
      <c r="N2244" s="29"/>
    </row>
    <row r="2245" spans="2:14" x14ac:dyDescent="0.2">
      <c r="B2245" s="29"/>
      <c r="C2245" s="131" t="s">
        <v>31</v>
      </c>
      <c r="D2245" s="131"/>
      <c r="E2245" s="131"/>
      <c r="F2245" s="131"/>
      <c r="G2245" s="131"/>
      <c r="H2245" s="131"/>
      <c r="I2245" s="131"/>
      <c r="J2245" s="131"/>
      <c r="K2245" s="131"/>
      <c r="L2245" s="131"/>
      <c r="M2245" s="29"/>
      <c r="N2245" s="29"/>
    </row>
    <row r="2246" spans="2:14" x14ac:dyDescent="0.2">
      <c r="B2246" s="29"/>
      <c r="C2246" s="131" t="s">
        <v>32</v>
      </c>
      <c r="D2246" s="131"/>
      <c r="E2246" s="131"/>
      <c r="F2246" s="131"/>
      <c r="G2246" s="131"/>
      <c r="H2246" s="131"/>
      <c r="I2246" s="131"/>
      <c r="J2246" s="131"/>
      <c r="K2246" s="131"/>
      <c r="L2246" s="131"/>
      <c r="M2246" s="29"/>
      <c r="N2246" s="29"/>
    </row>
    <row r="2247" spans="2:14" x14ac:dyDescent="0.2">
      <c r="B2247" s="29">
        <v>44</v>
      </c>
      <c r="C2247" s="108"/>
      <c r="D2247" s="108"/>
      <c r="E2247" s="108"/>
      <c r="F2247" s="108"/>
      <c r="G2247" s="108"/>
      <c r="H2247" s="108"/>
      <c r="I2247" s="108"/>
      <c r="J2247" s="108"/>
      <c r="K2247" s="108"/>
      <c r="L2247" s="131" t="s">
        <v>33</v>
      </c>
      <c r="M2247" s="131"/>
      <c r="N2247" s="131"/>
    </row>
    <row r="2248" spans="2:14" x14ac:dyDescent="0.2">
      <c r="B2248" s="29"/>
      <c r="C2248" s="108"/>
      <c r="D2248" s="108"/>
      <c r="E2248" s="108"/>
      <c r="F2248" s="108"/>
      <c r="G2248" s="108"/>
      <c r="H2248" s="108"/>
      <c r="I2248" s="108"/>
      <c r="J2248" s="108"/>
      <c r="K2248" s="108"/>
      <c r="L2248" s="108"/>
      <c r="M2248" s="108"/>
      <c r="N2248" s="108"/>
    </row>
    <row r="2249" spans="2:14" x14ac:dyDescent="0.2">
      <c r="B2249" s="29" t="s">
        <v>34</v>
      </c>
      <c r="C2249" s="108"/>
      <c r="D2249" s="108"/>
      <c r="E2249" s="108"/>
      <c r="F2249" s="108"/>
      <c r="G2249" s="108"/>
      <c r="H2249" s="108"/>
      <c r="I2249" s="108"/>
      <c r="J2249" s="108"/>
      <c r="K2249" s="108"/>
      <c r="L2249" s="108"/>
      <c r="M2249" s="108"/>
      <c r="N2249" s="108"/>
    </row>
    <row r="2250" spans="2:14" x14ac:dyDescent="0.2">
      <c r="B2250" s="29" t="s">
        <v>35</v>
      </c>
      <c r="C2250" s="108"/>
      <c r="D2250" s="108"/>
      <c r="E2250" s="108"/>
      <c r="F2250" s="108"/>
      <c r="G2250" s="108"/>
      <c r="H2250" s="108"/>
      <c r="I2250" s="108"/>
      <c r="J2250" s="108"/>
      <c r="K2250" s="108"/>
      <c r="L2250" s="108"/>
      <c r="M2250" s="108"/>
      <c r="N2250" s="108"/>
    </row>
    <row r="2251" spans="2:14" x14ac:dyDescent="0.2">
      <c r="B2251" s="29" t="s">
        <v>276</v>
      </c>
      <c r="C2251" s="108"/>
      <c r="D2251" s="108"/>
      <c r="E2251" s="108"/>
      <c r="F2251" s="108"/>
      <c r="G2251" s="108"/>
      <c r="H2251" s="108"/>
      <c r="I2251" s="108"/>
      <c r="J2251" s="108"/>
      <c r="K2251" s="108"/>
      <c r="L2251" s="108"/>
      <c r="M2251" s="108"/>
      <c r="N2251" s="108"/>
    </row>
    <row r="2252" spans="2:14" x14ac:dyDescent="0.2">
      <c r="B2252" s="29"/>
      <c r="C2252" s="108"/>
      <c r="D2252" s="108"/>
      <c r="E2252" s="108"/>
      <c r="F2252" s="108"/>
      <c r="G2252" s="108"/>
      <c r="H2252" s="108"/>
      <c r="I2252" s="108"/>
      <c r="J2252" s="108"/>
      <c r="K2252" s="108"/>
      <c r="L2252" s="108"/>
      <c r="M2252" s="108"/>
      <c r="N2252" s="108"/>
    </row>
    <row r="2253" spans="2:14" x14ac:dyDescent="0.2">
      <c r="B2253" s="29"/>
      <c r="C2253" s="29"/>
      <c r="D2253" s="29"/>
      <c r="E2253" s="29"/>
      <c r="F2253" s="29"/>
      <c r="G2253" s="29"/>
      <c r="H2253" s="29"/>
      <c r="I2253" s="29"/>
      <c r="J2253" s="29"/>
      <c r="K2253" s="29"/>
      <c r="L2253" s="29"/>
      <c r="M2253" s="29"/>
      <c r="N2253" s="29"/>
    </row>
    <row r="2254" spans="2:14" x14ac:dyDescent="0.2">
      <c r="B2254" s="132" t="s">
        <v>25</v>
      </c>
      <c r="C2254" s="134" t="s">
        <v>36</v>
      </c>
      <c r="D2254" s="136" t="s">
        <v>37</v>
      </c>
      <c r="E2254" s="136" t="s">
        <v>38</v>
      </c>
      <c r="F2254" s="136" t="s">
        <v>63</v>
      </c>
      <c r="G2254" s="136" t="s">
        <v>39</v>
      </c>
      <c r="H2254" s="136" t="s">
        <v>8</v>
      </c>
      <c r="I2254" s="137" t="s">
        <v>40</v>
      </c>
      <c r="J2254" s="137"/>
      <c r="K2254" s="137"/>
      <c r="L2254" s="137"/>
      <c r="M2254" s="138" t="s">
        <v>41</v>
      </c>
      <c r="N2254" s="139" t="s">
        <v>42</v>
      </c>
    </row>
    <row r="2255" spans="2:14" x14ac:dyDescent="0.2">
      <c r="B2255" s="133"/>
      <c r="C2255" s="135"/>
      <c r="D2255" s="136"/>
      <c r="E2255" s="136"/>
      <c r="F2255" s="136"/>
      <c r="G2255" s="136"/>
      <c r="H2255" s="136"/>
      <c r="I2255" s="44" t="s">
        <v>43</v>
      </c>
      <c r="J2255" s="44" t="s">
        <v>44</v>
      </c>
      <c r="K2255" s="44" t="s">
        <v>45</v>
      </c>
      <c r="L2255" s="44" t="s">
        <v>46</v>
      </c>
      <c r="M2255" s="138"/>
      <c r="N2255" s="140"/>
    </row>
    <row r="2256" spans="2:14" x14ac:dyDescent="0.2">
      <c r="B2256" s="121" t="s">
        <v>274</v>
      </c>
      <c r="C2256" s="122"/>
      <c r="D2256" s="122"/>
      <c r="E2256" s="122"/>
      <c r="F2256" s="122"/>
      <c r="G2256" s="123"/>
      <c r="H2256" s="45" t="s">
        <v>17</v>
      </c>
      <c r="I2256" s="46">
        <v>172.66</v>
      </c>
      <c r="J2256" s="46">
        <v>123.04</v>
      </c>
      <c r="K2256" s="46">
        <v>62.34</v>
      </c>
      <c r="L2256" s="46"/>
      <c r="M2256" s="46">
        <v>9.84</v>
      </c>
      <c r="N2256" s="46"/>
    </row>
    <row r="2257" spans="2:14" x14ac:dyDescent="0.2">
      <c r="B2257" s="124"/>
      <c r="C2257" s="125"/>
      <c r="D2257" s="125"/>
      <c r="E2257" s="125"/>
      <c r="F2257" s="125"/>
      <c r="G2257" s="126"/>
      <c r="H2257" s="45" t="s">
        <v>22</v>
      </c>
      <c r="I2257" s="46">
        <v>1291.5</v>
      </c>
      <c r="J2257" s="46">
        <v>922.79</v>
      </c>
      <c r="K2257" s="46">
        <v>464.27</v>
      </c>
      <c r="L2257" s="46"/>
      <c r="M2257" s="46">
        <v>40.19</v>
      </c>
      <c r="N2257" s="46"/>
    </row>
    <row r="2258" spans="2:14" x14ac:dyDescent="0.2">
      <c r="B2258" s="124"/>
      <c r="C2258" s="125"/>
      <c r="D2258" s="125"/>
      <c r="E2258" s="125"/>
      <c r="F2258" s="125"/>
      <c r="G2258" s="126"/>
      <c r="H2258" s="45" t="s">
        <v>19</v>
      </c>
      <c r="I2258" s="46">
        <v>102.53</v>
      </c>
      <c r="J2258" s="46">
        <v>74.64</v>
      </c>
      <c r="K2258" s="46">
        <v>38.14</v>
      </c>
      <c r="L2258" s="46"/>
      <c r="M2258" s="46">
        <v>2.0499999999999998</v>
      </c>
      <c r="N2258" s="46"/>
    </row>
    <row r="2259" spans="2:14" x14ac:dyDescent="0.2">
      <c r="B2259" s="124"/>
      <c r="C2259" s="125"/>
      <c r="D2259" s="125"/>
      <c r="E2259" s="125"/>
      <c r="F2259" s="125"/>
      <c r="G2259" s="126"/>
      <c r="H2259" s="45" t="s">
        <v>23</v>
      </c>
      <c r="I2259" s="46">
        <v>102.53</v>
      </c>
      <c r="J2259" s="46">
        <v>74.64</v>
      </c>
      <c r="K2259" s="46">
        <v>38.14</v>
      </c>
      <c r="L2259" s="46"/>
      <c r="M2259" s="46">
        <v>2.0499999999999998</v>
      </c>
      <c r="N2259" s="46"/>
    </row>
    <row r="2260" spans="2:14" x14ac:dyDescent="0.2">
      <c r="B2260" s="127"/>
      <c r="C2260" s="128"/>
      <c r="D2260" s="128"/>
      <c r="E2260" s="128"/>
      <c r="F2260" s="128"/>
      <c r="G2260" s="129"/>
      <c r="H2260" s="45" t="s">
        <v>18</v>
      </c>
      <c r="I2260" s="46">
        <v>32.81</v>
      </c>
      <c r="J2260" s="46">
        <v>25.02</v>
      </c>
      <c r="K2260" s="46">
        <v>12.71</v>
      </c>
      <c r="L2260" s="46"/>
      <c r="M2260" s="46">
        <v>0.82</v>
      </c>
      <c r="N2260" s="46"/>
    </row>
    <row r="2261" spans="2:14" x14ac:dyDescent="0.2">
      <c r="B2261" s="47" t="s">
        <v>257</v>
      </c>
      <c r="C2261" s="44" t="s">
        <v>47</v>
      </c>
      <c r="D2261" s="47">
        <v>30</v>
      </c>
      <c r="E2261" s="47">
        <v>13</v>
      </c>
      <c r="F2261" s="47">
        <v>2</v>
      </c>
      <c r="G2261" s="48">
        <v>3.22</v>
      </c>
      <c r="H2261" s="49" t="s">
        <v>17</v>
      </c>
      <c r="I2261" s="50">
        <v>0.6</v>
      </c>
      <c r="J2261" s="50">
        <v>5.65</v>
      </c>
      <c r="K2261" s="50">
        <v>3.43</v>
      </c>
      <c r="L2261" s="31">
        <f>IFERROR(SUM(I2261,J2261,K2261),"")</f>
        <v>9.68</v>
      </c>
      <c r="M2261" s="51">
        <v>42.33</v>
      </c>
      <c r="N2261" s="31">
        <f>IFERROR(SUM(L2261,M2261),"")</f>
        <v>52.01</v>
      </c>
    </row>
    <row r="2262" spans="2:14" x14ac:dyDescent="0.2">
      <c r="B2262" s="44"/>
      <c r="C2262" s="44"/>
      <c r="D2262" s="44"/>
      <c r="E2262" s="44"/>
      <c r="F2262" s="44"/>
      <c r="G2262" s="44"/>
      <c r="H2262" s="32" t="s">
        <v>48</v>
      </c>
      <c r="I2262" s="33">
        <f>IFERROR(I2261*I2256,"")</f>
        <v>103.59599999999999</v>
      </c>
      <c r="J2262" s="33">
        <f t="shared" ref="J2262:K2262" si="386">IFERROR(J2261*J2256,"")</f>
        <v>695.17600000000004</v>
      </c>
      <c r="K2262" s="33">
        <f t="shared" si="386"/>
        <v>213.82620000000003</v>
      </c>
      <c r="L2262" s="33">
        <f>IFERROR(SUM(I2262,J2262,K2262),"")</f>
        <v>1012.5982000000001</v>
      </c>
      <c r="M2262" s="33">
        <f>IFERROR(M2261*M2256,"")</f>
        <v>416.52719999999999</v>
      </c>
      <c r="N2262" s="33">
        <f>IFERROR(SUM(L2262,M2262),"")</f>
        <v>1429.1254000000001</v>
      </c>
    </row>
    <row r="2263" spans="2:14" x14ac:dyDescent="0.2">
      <c r="B2263" s="44"/>
      <c r="C2263" s="44"/>
      <c r="D2263" s="44"/>
      <c r="E2263" s="44"/>
      <c r="F2263" s="44"/>
      <c r="G2263" s="44"/>
      <c r="H2263" s="49" t="s">
        <v>301</v>
      </c>
      <c r="I2263" s="50"/>
      <c r="J2263" s="50" t="str">
        <f>IFERROR(INDEX(Извещение!$J$7:$T$45,MATCH(CONCATENATE(РАСЧЕТ!B2261,"/",РАСЧЕТ!D2261,"/",РАСЧЕТ!E2261,"/",F2261,"/",H2263),Извещение!#REF!,0),3),"")</f>
        <v/>
      </c>
      <c r="K2263" s="50" t="str">
        <f>IFERROR(INDEX(Извещение!$J$7:$T$45,MATCH(CONCATENATE(РАСЧЕТ!B2261,"/",РАСЧЕТ!D2261,"/",РАСЧЕТ!E2261,"/",F2261,"/",H2263),Извещение!#REF!,0),4),"")</f>
        <v/>
      </c>
      <c r="L2263" s="31">
        <f t="shared" ref="L2263:L2272" si="387">IFERROR(SUM(I2263,J2263,K2263),"")</f>
        <v>0</v>
      </c>
      <c r="M2263" s="51">
        <v>5.12</v>
      </c>
      <c r="N2263" s="31">
        <f t="shared" ref="N2263" si="388">IFERROR(SUM(L2263,M2263),"")</f>
        <v>5.12</v>
      </c>
    </row>
    <row r="2264" spans="2:14" x14ac:dyDescent="0.2">
      <c r="B2264" s="44"/>
      <c r="C2264" s="44"/>
      <c r="D2264" s="44"/>
      <c r="E2264" s="44"/>
      <c r="F2264" s="44"/>
      <c r="G2264" s="44"/>
      <c r="H2264" s="32" t="s">
        <v>48</v>
      </c>
      <c r="I2264" s="33">
        <f>IFERROR(I2263*I2257,"")</f>
        <v>0</v>
      </c>
      <c r="J2264" s="33" t="str">
        <f t="shared" ref="J2264:K2264" si="389">IFERROR(J2263*J2257,"")</f>
        <v/>
      </c>
      <c r="K2264" s="33" t="str">
        <f t="shared" si="389"/>
        <v/>
      </c>
      <c r="L2264" s="33">
        <f t="shared" si="387"/>
        <v>0</v>
      </c>
      <c r="M2264" s="33">
        <f t="shared" ref="M2264" si="390">IFERROR(M2263*M2257,"")</f>
        <v>205.77279999999999</v>
      </c>
      <c r="N2264" s="33">
        <f>IFERROR(SUM(L2264,M2264),"")</f>
        <v>205.77279999999999</v>
      </c>
    </row>
    <row r="2265" spans="2:14" x14ac:dyDescent="0.2">
      <c r="B2265" s="44"/>
      <c r="C2265" s="44"/>
      <c r="D2265" s="44"/>
      <c r="E2265" s="44"/>
      <c r="F2265" s="44"/>
      <c r="G2265" s="44"/>
      <c r="H2265" s="34" t="s">
        <v>19</v>
      </c>
      <c r="I2265" s="51">
        <v>0</v>
      </c>
      <c r="J2265" s="51">
        <v>2.08</v>
      </c>
      <c r="K2265" s="51">
        <v>4.41</v>
      </c>
      <c r="L2265" s="31">
        <f t="shared" si="387"/>
        <v>6.49</v>
      </c>
      <c r="M2265" s="51">
        <v>38.15</v>
      </c>
      <c r="N2265" s="31">
        <f t="shared" ref="N2265" si="391">IFERROR(SUM(L2265,M2265),"")</f>
        <v>44.64</v>
      </c>
    </row>
    <row r="2266" spans="2:14" x14ac:dyDescent="0.2">
      <c r="B2266" s="44"/>
      <c r="C2266" s="44"/>
      <c r="D2266" s="44"/>
      <c r="E2266" s="44"/>
      <c r="F2266" s="44"/>
      <c r="G2266" s="44"/>
      <c r="H2266" s="32" t="s">
        <v>48</v>
      </c>
      <c r="I2266" s="33">
        <f>IFERROR(I2265*I2258,"")</f>
        <v>0</v>
      </c>
      <c r="J2266" s="33">
        <f>IFERROR(J2265*J2258,"")</f>
        <v>155.25120000000001</v>
      </c>
      <c r="K2266" s="33">
        <f>IFERROR(K2265*K2258,"")</f>
        <v>168.19740000000002</v>
      </c>
      <c r="L2266" s="33">
        <f t="shared" si="387"/>
        <v>323.44860000000006</v>
      </c>
      <c r="M2266" s="33">
        <f>IFERROR(M2265*M2258,"")</f>
        <v>78.207499999999996</v>
      </c>
      <c r="N2266" s="33">
        <f>IFERROR(SUM(L2266,M2266),"")</f>
        <v>401.65610000000004</v>
      </c>
    </row>
    <row r="2267" spans="2:14" x14ac:dyDescent="0.2">
      <c r="B2267" s="44"/>
      <c r="C2267" s="44"/>
      <c r="D2267" s="44"/>
      <c r="E2267" s="44"/>
      <c r="F2267" s="44"/>
      <c r="G2267" s="44"/>
      <c r="H2267" s="34" t="s">
        <v>23</v>
      </c>
      <c r="I2267" s="51"/>
      <c r="J2267" s="51" t="str">
        <f>IFERROR(INDEX(Извещение!$J$7:$T$45,MATCH(CONCATENATE(РАСЧЕТ!B2261,"/",РАСЧЕТ!D2261,"/",РАСЧЕТ!E2261,"/",F2261,"/",H2267),Извещение!#REF!,0),3),"")</f>
        <v/>
      </c>
      <c r="K2267" s="51" t="str">
        <f>IFERROR(INDEX(Извещение!$J$7:$T$45,MATCH(CONCATENATE(РАСЧЕТ!B2261,"/",РАСЧЕТ!D2261,"/",РАСЧЕТ!E2261,"/",F2261,"/",H2267),Извещение!#REF!,0),4),"")</f>
        <v/>
      </c>
      <c r="L2267" s="31">
        <f t="shared" si="387"/>
        <v>0</v>
      </c>
      <c r="M2267" s="51" t="str">
        <f>IFERROR(INDEX(Извещение!$J$7:$T$45,MATCH(CONCATENATE(РАСЧЕТ!B2261,"/",РАСЧЕТ!D2261,"/",РАСЧЕТ!E2261,"/",F2261,"/",H2267),Извещение!#REF!,0),6),"")</f>
        <v/>
      </c>
      <c r="N2267" s="31">
        <f t="shared" ref="N2267" si="392">IFERROR(SUM(L2267,M2267),"")</f>
        <v>0</v>
      </c>
    </row>
    <row r="2268" spans="2:14" x14ac:dyDescent="0.2">
      <c r="B2268" s="44"/>
      <c r="C2268" s="44"/>
      <c r="D2268" s="44"/>
      <c r="E2268" s="44"/>
      <c r="F2268" s="44"/>
      <c r="G2268" s="44"/>
      <c r="H2268" s="32" t="s">
        <v>48</v>
      </c>
      <c r="I2268" s="33">
        <f>IFERROR(I2267*I2259,"")</f>
        <v>0</v>
      </c>
      <c r="J2268" s="33" t="str">
        <f>IFERROR(J2267*J2259,"")</f>
        <v/>
      </c>
      <c r="K2268" s="33" t="str">
        <f>IFERROR(K2267*K2259,"")</f>
        <v/>
      </c>
      <c r="L2268" s="33">
        <f t="shared" si="387"/>
        <v>0</v>
      </c>
      <c r="M2268" s="33" t="str">
        <f>IFERROR(M2267*M2259,"")</f>
        <v/>
      </c>
      <c r="N2268" s="33">
        <f>IFERROR(SUM(L2268,M2268),"")</f>
        <v>0</v>
      </c>
    </row>
    <row r="2269" spans="2:14" x14ac:dyDescent="0.2">
      <c r="B2269" s="44"/>
      <c r="C2269" s="44"/>
      <c r="D2269" s="44"/>
      <c r="E2269" s="44"/>
      <c r="F2269" s="44"/>
      <c r="G2269" s="44"/>
      <c r="H2269" s="34" t="s">
        <v>18</v>
      </c>
      <c r="I2269" s="51">
        <v>0.57999999999999996</v>
      </c>
      <c r="J2269" s="51">
        <v>86.99</v>
      </c>
      <c r="K2269" s="51">
        <v>16.37</v>
      </c>
      <c r="L2269" s="31">
        <f t="shared" si="387"/>
        <v>103.94</v>
      </c>
      <c r="M2269" s="51">
        <v>324.39</v>
      </c>
      <c r="N2269" s="31">
        <f t="shared" ref="N2269" si="393">IFERROR(SUM(L2269,M2269),"")</f>
        <v>428.33</v>
      </c>
    </row>
    <row r="2270" spans="2:14" x14ac:dyDescent="0.2">
      <c r="B2270" s="44"/>
      <c r="C2270" s="44"/>
      <c r="D2270" s="44"/>
      <c r="E2270" s="44"/>
      <c r="F2270" s="44"/>
      <c r="G2270" s="44"/>
      <c r="H2270" s="32" t="s">
        <v>48</v>
      </c>
      <c r="I2270" s="33">
        <f>IFERROR(I2269*I2260,"")</f>
        <v>19.029800000000002</v>
      </c>
      <c r="J2270" s="33">
        <f>IFERROR(J2269*J2260,"")</f>
        <v>2176.4897999999998</v>
      </c>
      <c r="K2270" s="33">
        <f>IFERROR(K2269*K2260,"")</f>
        <v>208.06270000000004</v>
      </c>
      <c r="L2270" s="33">
        <f t="shared" si="387"/>
        <v>2403.5822999999996</v>
      </c>
      <c r="M2270" s="33">
        <f>IFERROR(M2269*M2260,"")</f>
        <v>265.99979999999999</v>
      </c>
      <c r="N2270" s="33">
        <f>IFERROR(SUM(L2270,M2270),"")</f>
        <v>2669.5820999999996</v>
      </c>
    </row>
    <row r="2271" spans="2:14" x14ac:dyDescent="0.2">
      <c r="B2271" s="44"/>
      <c r="C2271" s="44"/>
      <c r="D2271" s="44"/>
      <c r="E2271" s="44"/>
      <c r="F2271" s="44"/>
      <c r="G2271" s="44"/>
      <c r="H2271" s="35" t="s">
        <v>49</v>
      </c>
      <c r="I2271" s="36">
        <f ca="1">SUM(I2261:OFFSET(I2271,-1,0))-I2272</f>
        <v>1.1799999999999784</v>
      </c>
      <c r="J2271" s="36">
        <f ca="1">SUM(J2261:OFFSET(J2271,-1,0))-J2272</f>
        <v>94.7199999999998</v>
      </c>
      <c r="K2271" s="36">
        <f ca="1">SUM(K2261:OFFSET(K2271,-1,0))-K2272</f>
        <v>24.210000000000036</v>
      </c>
      <c r="L2271" s="36">
        <f t="shared" ca="1" si="387"/>
        <v>120.10999999999981</v>
      </c>
      <c r="M2271" s="36">
        <f ca="1">SUM(M2261:OFFSET(M2271,-1,0))-M2272</f>
        <v>409.99</v>
      </c>
      <c r="N2271" s="36">
        <f t="shared" ref="N2271" ca="1" si="394">IFERROR(SUM(L2271,M2271),"")</f>
        <v>530.0999999999998</v>
      </c>
    </row>
    <row r="2272" spans="2:14" x14ac:dyDescent="0.2">
      <c r="B2272" s="44"/>
      <c r="C2272" s="44"/>
      <c r="D2272" s="44"/>
      <c r="E2272" s="44"/>
      <c r="F2272" s="44"/>
      <c r="G2272" s="44"/>
      <c r="H2272" s="35" t="s">
        <v>64</v>
      </c>
      <c r="I2272" s="36">
        <f>SUMIF(H2261:H2270,"стоимость",I2261:I2270)</f>
        <v>122.6258</v>
      </c>
      <c r="J2272" s="36">
        <f>SUMIF(H2261:H2270,"стоимость",J2261:J2270)</f>
        <v>3026.9169999999999</v>
      </c>
      <c r="K2272" s="36">
        <f>SUMIF(H2261:H2270,"стоимость",K2261:K2270)</f>
        <v>590.08630000000005</v>
      </c>
      <c r="L2272" s="36">
        <f t="shared" si="387"/>
        <v>3739.6290999999997</v>
      </c>
      <c r="M2272" s="36">
        <f>SUMIF(H2261:H2270,"стоимость",M2261:M2270)</f>
        <v>966.50729999999999</v>
      </c>
      <c r="N2272" s="36">
        <f>IFERROR(SUM(L2272,M2272),"")</f>
        <v>4706.1363999999994</v>
      </c>
    </row>
    <row r="2273" spans="2:14" x14ac:dyDescent="0.2">
      <c r="B2273" s="52"/>
      <c r="C2273" s="52"/>
      <c r="D2273" s="52"/>
      <c r="E2273" s="52"/>
      <c r="F2273" s="52"/>
      <c r="G2273" s="53"/>
      <c r="H2273" s="37"/>
      <c r="I2273" s="37"/>
      <c r="J2273" s="37"/>
      <c r="K2273" s="37"/>
      <c r="L2273" s="38"/>
      <c r="M2273" s="37"/>
      <c r="N2273" s="37"/>
    </row>
    <row r="2274" spans="2:14" x14ac:dyDescent="0.2">
      <c r="B2274" s="130" t="s">
        <v>50</v>
      </c>
      <c r="C2274" s="130"/>
      <c r="D2274" s="130"/>
      <c r="E2274" s="130"/>
      <c r="F2274" s="107"/>
      <c r="G2274" s="29"/>
      <c r="H2274" s="29"/>
      <c r="I2274" s="29"/>
      <c r="J2274" s="37"/>
      <c r="K2274" s="37"/>
      <c r="L2274" s="38"/>
      <c r="M2274" s="37"/>
      <c r="N2274" s="37"/>
    </row>
    <row r="2275" spans="2:14" x14ac:dyDescent="0.2">
      <c r="B2275" s="119" t="s">
        <v>66</v>
      </c>
      <c r="C2275" s="119"/>
      <c r="D2275" s="119"/>
      <c r="E2275" s="119"/>
      <c r="F2275" s="119"/>
      <c r="G2275" s="119"/>
      <c r="H2275" s="119"/>
      <c r="I2275" s="119"/>
      <c r="J2275" s="37"/>
      <c r="K2275" s="37"/>
      <c r="L2275" s="38"/>
      <c r="M2275" s="37"/>
      <c r="N2275" s="37"/>
    </row>
    <row r="2276" spans="2:14" x14ac:dyDescent="0.2">
      <c r="B2276" s="119" t="s">
        <v>51</v>
      </c>
      <c r="C2276" s="119"/>
      <c r="D2276" s="119"/>
      <c r="E2276" s="119"/>
      <c r="F2276" s="119"/>
      <c r="G2276" s="119"/>
      <c r="H2276" s="119"/>
      <c r="I2276" s="119"/>
      <c r="J2276" s="37"/>
      <c r="K2276" s="37"/>
      <c r="L2276" s="38"/>
      <c r="M2276" s="37"/>
      <c r="N2276" s="37"/>
    </row>
    <row r="2277" spans="2:14" x14ac:dyDescent="0.2">
      <c r="B2277" s="119" t="s">
        <v>52</v>
      </c>
      <c r="C2277" s="119"/>
      <c r="D2277" s="119"/>
      <c r="E2277" s="119"/>
      <c r="F2277" s="119"/>
      <c r="G2277" s="119"/>
      <c r="H2277" s="119"/>
      <c r="I2277" s="119"/>
      <c r="J2277" s="37"/>
      <c r="K2277" s="37"/>
      <c r="L2277" s="38"/>
      <c r="M2277" s="37"/>
      <c r="N2277" s="37"/>
    </row>
    <row r="2278" spans="2:14" x14ac:dyDescent="0.2">
      <c r="B2278" s="119" t="s">
        <v>53</v>
      </c>
      <c r="C2278" s="119"/>
      <c r="D2278" s="119"/>
      <c r="E2278" s="119"/>
      <c r="F2278" s="119"/>
      <c r="G2278" s="119"/>
      <c r="H2278" s="119"/>
      <c r="I2278" s="119"/>
      <c r="J2278" s="37"/>
      <c r="K2278" s="37"/>
      <c r="L2278" s="38"/>
      <c r="M2278" s="37"/>
      <c r="N2278" s="37"/>
    </row>
    <row r="2279" spans="2:14" x14ac:dyDescent="0.2">
      <c r="B2279" s="119" t="s">
        <v>54</v>
      </c>
      <c r="C2279" s="119"/>
      <c r="D2279" s="119"/>
      <c r="E2279" s="119"/>
      <c r="F2279" s="119"/>
      <c r="G2279" s="119"/>
      <c r="H2279" s="119"/>
      <c r="I2279" s="119"/>
      <c r="J2279" s="29"/>
      <c r="K2279" s="29"/>
      <c r="L2279" s="29"/>
      <c r="M2279" s="29"/>
      <c r="N2279" s="29"/>
    </row>
    <row r="2280" spans="2:14" x14ac:dyDescent="0.2">
      <c r="B2280" s="119" t="s">
        <v>55</v>
      </c>
      <c r="C2280" s="119"/>
      <c r="D2280" s="119"/>
      <c r="E2280" s="119"/>
      <c r="F2280" s="119"/>
      <c r="G2280" s="119"/>
      <c r="H2280" s="119"/>
      <c r="I2280" s="119"/>
      <c r="J2280" s="29"/>
      <c r="K2280" s="29"/>
      <c r="L2280" s="29"/>
      <c r="M2280" s="29"/>
      <c r="N2280" s="29"/>
    </row>
    <row r="2281" spans="2:14" x14ac:dyDescent="0.2">
      <c r="B2281" s="119" t="s">
        <v>56</v>
      </c>
      <c r="C2281" s="119"/>
      <c r="D2281" s="119"/>
      <c r="E2281" s="119"/>
      <c r="F2281" s="119"/>
      <c r="G2281" s="119"/>
      <c r="H2281" s="119"/>
      <c r="I2281" s="119"/>
      <c r="J2281" s="29"/>
      <c r="K2281" s="29"/>
      <c r="L2281" s="29"/>
      <c r="M2281" s="29"/>
      <c r="N2281" s="29"/>
    </row>
    <row r="2282" spans="2:14" x14ac:dyDescent="0.2">
      <c r="B2282" s="119" t="s">
        <v>57</v>
      </c>
      <c r="C2282" s="119"/>
      <c r="D2282" s="119"/>
      <c r="E2282" s="119"/>
      <c r="F2282" s="119"/>
      <c r="G2282" s="119"/>
      <c r="H2282" s="119"/>
      <c r="I2282" s="119"/>
      <c r="J2282" s="29"/>
      <c r="K2282" s="29"/>
      <c r="L2282" s="29"/>
      <c r="M2282" s="29"/>
      <c r="N2282" s="29"/>
    </row>
    <row r="2283" spans="2:14" x14ac:dyDescent="0.2">
      <c r="B2283" s="106"/>
      <c r="C2283" s="106"/>
      <c r="D2283" s="106"/>
      <c r="E2283" s="106"/>
      <c r="F2283" s="106"/>
      <c r="G2283" s="106"/>
      <c r="H2283" s="106"/>
      <c r="I2283" s="106"/>
      <c r="J2283" s="29"/>
      <c r="K2283" s="29"/>
      <c r="L2283" s="29"/>
      <c r="M2283" s="29"/>
      <c r="N2283" s="29"/>
    </row>
    <row r="2284" spans="2:14" x14ac:dyDescent="0.2">
      <c r="B2284" s="29" t="s">
        <v>58</v>
      </c>
      <c r="C2284" s="29"/>
      <c r="D2284" s="29"/>
      <c r="E2284" s="29"/>
      <c r="F2284" s="29"/>
      <c r="G2284" s="29"/>
      <c r="H2284" s="29"/>
      <c r="I2284" s="29"/>
      <c r="J2284" s="29" t="s">
        <v>59</v>
      </c>
      <c r="K2284" s="29"/>
      <c r="L2284" s="29"/>
      <c r="M2284" s="29"/>
      <c r="N2284" s="29"/>
    </row>
    <row r="2285" spans="2:14" x14ac:dyDescent="0.2">
      <c r="B2285" s="56" t="s">
        <v>65</v>
      </c>
      <c r="C2285" s="56"/>
      <c r="D2285" s="29"/>
      <c r="E2285" s="29"/>
      <c r="F2285" s="29"/>
      <c r="G2285" s="29"/>
      <c r="H2285" s="29"/>
      <c r="I2285" s="29"/>
      <c r="J2285" s="56"/>
      <c r="K2285" s="56"/>
      <c r="L2285" s="56"/>
      <c r="M2285" s="29"/>
      <c r="N2285" s="29"/>
    </row>
    <row r="2286" spans="2:14" x14ac:dyDescent="0.2">
      <c r="B2286" s="40" t="s">
        <v>60</v>
      </c>
      <c r="C2286" s="29"/>
      <c r="D2286" s="29"/>
      <c r="E2286" s="29"/>
      <c r="F2286" s="29"/>
      <c r="G2286" s="29"/>
      <c r="H2286" s="29"/>
      <c r="I2286" s="29"/>
      <c r="J2286" s="29" t="s">
        <v>60</v>
      </c>
      <c r="K2286" s="29"/>
      <c r="L2286" s="29"/>
      <c r="M2286" s="29"/>
      <c r="N2286" s="29"/>
    </row>
    <row r="2287" spans="2:14" x14ac:dyDescent="0.2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</row>
    <row r="2288" spans="2:14" x14ac:dyDescent="0.2">
      <c r="B2288" s="56"/>
      <c r="C2288" s="56"/>
      <c r="D2288" s="29"/>
      <c r="E2288" s="29"/>
      <c r="F2288" s="29"/>
      <c r="G2288" s="29"/>
      <c r="H2288" s="29"/>
      <c r="I2288" s="29"/>
      <c r="J2288" s="56"/>
      <c r="K2288" s="56"/>
      <c r="L2288" s="56"/>
      <c r="M2288" s="29"/>
      <c r="N2288" s="29"/>
    </row>
    <row r="2289" spans="2:14" x14ac:dyDescent="0.2">
      <c r="B2289" s="109" t="s">
        <v>61</v>
      </c>
      <c r="C2289" s="29"/>
      <c r="D2289" s="29"/>
      <c r="E2289" s="29"/>
      <c r="F2289" s="29"/>
      <c r="G2289" s="29"/>
      <c r="H2289" s="29"/>
      <c r="I2289" s="29"/>
      <c r="J2289" s="120" t="s">
        <v>61</v>
      </c>
      <c r="K2289" s="120"/>
      <c r="L2289" s="120"/>
      <c r="M2289" s="29"/>
      <c r="N2289" s="29"/>
    </row>
    <row r="2290" spans="2:14" x14ac:dyDescent="0.2">
      <c r="B2290" s="29"/>
      <c r="C2290" s="29"/>
      <c r="D2290" s="29"/>
      <c r="E2290" s="29"/>
      <c r="F2290" s="29"/>
      <c r="G2290" s="29"/>
      <c r="H2290" s="29"/>
      <c r="I2290" s="29"/>
      <c r="J2290" s="29"/>
      <c r="K2290" s="29"/>
      <c r="L2290" s="29"/>
      <c r="M2290" s="29"/>
      <c r="N2290" s="29"/>
    </row>
    <row r="2291" spans="2:14" x14ac:dyDescent="0.2">
      <c r="B2291" s="106" t="s">
        <v>62</v>
      </c>
      <c r="C2291" s="29"/>
      <c r="D2291" s="29"/>
      <c r="E2291" s="29"/>
      <c r="F2291" s="29"/>
      <c r="G2291" s="29"/>
      <c r="H2291" s="29"/>
      <c r="I2291" s="29"/>
      <c r="J2291" s="29" t="s">
        <v>62</v>
      </c>
      <c r="K2291" s="29"/>
      <c r="L2291" s="29"/>
      <c r="M2291" s="29"/>
      <c r="N2291" s="29"/>
    </row>
    <row r="2293" spans="2:14" x14ac:dyDescent="0.2">
      <c r="B2293" s="29"/>
      <c r="C2293" s="29"/>
      <c r="D2293" s="29"/>
      <c r="E2293" s="29"/>
      <c r="F2293" s="29"/>
      <c r="G2293" s="29"/>
      <c r="H2293" s="29"/>
      <c r="I2293" s="29"/>
      <c r="J2293" s="29"/>
      <c r="K2293" s="29"/>
      <c r="M2293" s="29"/>
      <c r="N2293" s="88" t="s">
        <v>28</v>
      </c>
    </row>
    <row r="2294" spans="2:14" x14ac:dyDescent="0.2">
      <c r="B2294" s="29"/>
      <c r="C2294" s="29"/>
      <c r="D2294" s="29"/>
      <c r="E2294" s="29"/>
      <c r="F2294" s="29"/>
      <c r="G2294" s="29"/>
      <c r="H2294" s="29"/>
      <c r="I2294" s="29"/>
      <c r="J2294" s="29"/>
      <c r="K2294" s="29"/>
      <c r="M2294" s="29"/>
      <c r="N2294" s="88" t="s">
        <v>29</v>
      </c>
    </row>
    <row r="2295" spans="2:14" x14ac:dyDescent="0.2">
      <c r="B2295" s="29"/>
      <c r="C2295" s="29"/>
      <c r="D2295" s="29"/>
      <c r="E2295" s="29"/>
      <c r="F2295" s="29"/>
      <c r="G2295" s="29"/>
      <c r="H2295" s="29"/>
      <c r="I2295" s="29"/>
      <c r="J2295" s="29"/>
      <c r="K2295" s="29"/>
      <c r="M2295" s="29"/>
      <c r="N2295" s="88" t="s">
        <v>30</v>
      </c>
    </row>
    <row r="2296" spans="2:14" x14ac:dyDescent="0.2">
      <c r="B2296" s="29"/>
      <c r="C2296" s="29"/>
      <c r="D2296" s="29"/>
      <c r="E2296" s="29"/>
      <c r="F2296" s="29"/>
      <c r="G2296" s="29"/>
      <c r="H2296" s="29"/>
      <c r="I2296" s="29"/>
      <c r="J2296" s="29"/>
      <c r="K2296" s="29"/>
      <c r="L2296" s="29"/>
      <c r="M2296" s="29"/>
      <c r="N2296" s="29"/>
    </row>
    <row r="2297" spans="2:14" x14ac:dyDescent="0.2">
      <c r="B2297" s="29"/>
      <c r="C2297" s="131" t="s">
        <v>31</v>
      </c>
      <c r="D2297" s="131"/>
      <c r="E2297" s="131"/>
      <c r="F2297" s="131"/>
      <c r="G2297" s="131"/>
      <c r="H2297" s="131"/>
      <c r="I2297" s="131"/>
      <c r="J2297" s="131"/>
      <c r="K2297" s="131"/>
      <c r="L2297" s="131"/>
      <c r="M2297" s="29"/>
      <c r="N2297" s="29"/>
    </row>
    <row r="2298" spans="2:14" x14ac:dyDescent="0.2">
      <c r="B2298" s="29"/>
      <c r="C2298" s="131" t="s">
        <v>32</v>
      </c>
      <c r="D2298" s="131"/>
      <c r="E2298" s="131"/>
      <c r="F2298" s="131"/>
      <c r="G2298" s="131"/>
      <c r="H2298" s="131"/>
      <c r="I2298" s="131"/>
      <c r="J2298" s="131"/>
      <c r="K2298" s="131"/>
      <c r="L2298" s="131"/>
      <c r="M2298" s="29"/>
      <c r="N2298" s="29"/>
    </row>
    <row r="2299" spans="2:14" x14ac:dyDescent="0.2">
      <c r="B2299" s="29">
        <v>45</v>
      </c>
      <c r="C2299" s="108"/>
      <c r="D2299" s="108"/>
      <c r="E2299" s="108"/>
      <c r="F2299" s="108"/>
      <c r="G2299" s="108"/>
      <c r="H2299" s="108"/>
      <c r="I2299" s="108"/>
      <c r="J2299" s="108"/>
      <c r="K2299" s="108"/>
      <c r="L2299" s="131" t="s">
        <v>33</v>
      </c>
      <c r="M2299" s="131"/>
      <c r="N2299" s="131"/>
    </row>
    <row r="2300" spans="2:14" x14ac:dyDescent="0.2">
      <c r="B2300" s="29"/>
      <c r="C2300" s="108"/>
      <c r="D2300" s="108"/>
      <c r="E2300" s="108"/>
      <c r="F2300" s="108"/>
      <c r="G2300" s="108"/>
      <c r="H2300" s="108"/>
      <c r="I2300" s="108"/>
      <c r="J2300" s="108"/>
      <c r="K2300" s="108"/>
      <c r="L2300" s="108"/>
      <c r="M2300" s="108"/>
      <c r="N2300" s="108"/>
    </row>
    <row r="2301" spans="2:14" x14ac:dyDescent="0.2">
      <c r="B2301" s="29" t="s">
        <v>34</v>
      </c>
      <c r="C2301" s="108"/>
      <c r="D2301" s="108"/>
      <c r="E2301" s="108"/>
      <c r="F2301" s="108"/>
      <c r="G2301" s="108"/>
      <c r="H2301" s="108"/>
      <c r="I2301" s="108"/>
      <c r="J2301" s="108"/>
      <c r="K2301" s="108"/>
      <c r="L2301" s="108"/>
      <c r="M2301" s="108"/>
      <c r="N2301" s="108"/>
    </row>
    <row r="2302" spans="2:14" x14ac:dyDescent="0.2">
      <c r="B2302" s="29" t="s">
        <v>35</v>
      </c>
      <c r="C2302" s="108"/>
      <c r="D2302" s="108"/>
      <c r="E2302" s="108"/>
      <c r="F2302" s="108"/>
      <c r="G2302" s="108"/>
      <c r="H2302" s="108"/>
      <c r="I2302" s="108"/>
      <c r="J2302" s="108"/>
      <c r="K2302" s="108"/>
      <c r="L2302" s="108"/>
      <c r="M2302" s="108"/>
      <c r="N2302" s="108"/>
    </row>
    <row r="2303" spans="2:14" x14ac:dyDescent="0.2">
      <c r="B2303" s="29" t="s">
        <v>276</v>
      </c>
      <c r="C2303" s="108"/>
      <c r="D2303" s="108"/>
      <c r="E2303" s="108"/>
      <c r="F2303" s="108"/>
      <c r="G2303" s="108"/>
      <c r="H2303" s="108"/>
      <c r="I2303" s="108"/>
      <c r="J2303" s="108"/>
      <c r="K2303" s="108"/>
      <c r="L2303" s="108"/>
      <c r="M2303" s="108"/>
      <c r="N2303" s="108"/>
    </row>
    <row r="2304" spans="2:14" x14ac:dyDescent="0.2">
      <c r="B2304" s="29"/>
      <c r="C2304" s="108"/>
      <c r="D2304" s="108"/>
      <c r="E2304" s="108"/>
      <c r="F2304" s="108"/>
      <c r="G2304" s="108"/>
      <c r="H2304" s="108"/>
      <c r="I2304" s="108"/>
      <c r="J2304" s="108"/>
      <c r="K2304" s="108"/>
      <c r="L2304" s="108"/>
      <c r="M2304" s="108"/>
      <c r="N2304" s="108"/>
    </row>
    <row r="2305" spans="2:14" x14ac:dyDescent="0.2">
      <c r="B2305" s="29"/>
      <c r="C2305" s="29"/>
      <c r="D2305" s="29"/>
      <c r="E2305" s="29"/>
      <c r="F2305" s="29"/>
      <c r="G2305" s="29"/>
      <c r="H2305" s="29"/>
      <c r="I2305" s="29"/>
      <c r="J2305" s="29"/>
      <c r="K2305" s="29"/>
      <c r="L2305" s="29"/>
      <c r="M2305" s="29"/>
      <c r="N2305" s="29"/>
    </row>
    <row r="2306" spans="2:14" x14ac:dyDescent="0.2">
      <c r="B2306" s="132" t="s">
        <v>25</v>
      </c>
      <c r="C2306" s="134" t="s">
        <v>36</v>
      </c>
      <c r="D2306" s="136" t="s">
        <v>37</v>
      </c>
      <c r="E2306" s="136" t="s">
        <v>38</v>
      </c>
      <c r="F2306" s="136" t="s">
        <v>63</v>
      </c>
      <c r="G2306" s="136" t="s">
        <v>39</v>
      </c>
      <c r="H2306" s="136" t="s">
        <v>8</v>
      </c>
      <c r="I2306" s="137" t="s">
        <v>40</v>
      </c>
      <c r="J2306" s="137"/>
      <c r="K2306" s="137"/>
      <c r="L2306" s="137"/>
      <c r="M2306" s="138" t="s">
        <v>41</v>
      </c>
      <c r="N2306" s="139" t="s">
        <v>42</v>
      </c>
    </row>
    <row r="2307" spans="2:14" x14ac:dyDescent="0.2">
      <c r="B2307" s="133"/>
      <c r="C2307" s="135"/>
      <c r="D2307" s="136"/>
      <c r="E2307" s="136"/>
      <c r="F2307" s="136"/>
      <c r="G2307" s="136"/>
      <c r="H2307" s="136"/>
      <c r="I2307" s="44" t="s">
        <v>43</v>
      </c>
      <c r="J2307" s="44" t="s">
        <v>44</v>
      </c>
      <c r="K2307" s="44" t="s">
        <v>45</v>
      </c>
      <c r="L2307" s="44" t="s">
        <v>46</v>
      </c>
      <c r="M2307" s="138"/>
      <c r="N2307" s="140"/>
    </row>
    <row r="2308" spans="2:14" x14ac:dyDescent="0.2">
      <c r="B2308" s="121" t="s">
        <v>274</v>
      </c>
      <c r="C2308" s="122"/>
      <c r="D2308" s="122"/>
      <c r="E2308" s="122"/>
      <c r="F2308" s="122"/>
      <c r="G2308" s="123"/>
      <c r="H2308" s="45" t="s">
        <v>17</v>
      </c>
      <c r="I2308" s="46">
        <v>172.66</v>
      </c>
      <c r="J2308" s="46">
        <v>123.04</v>
      </c>
      <c r="K2308" s="46">
        <v>62.34</v>
      </c>
      <c r="L2308" s="46"/>
      <c r="M2308" s="46">
        <v>9.84</v>
      </c>
      <c r="N2308" s="46"/>
    </row>
    <row r="2309" spans="2:14" x14ac:dyDescent="0.2">
      <c r="B2309" s="124"/>
      <c r="C2309" s="125"/>
      <c r="D2309" s="125"/>
      <c r="E2309" s="125"/>
      <c r="F2309" s="125"/>
      <c r="G2309" s="126"/>
      <c r="H2309" s="45" t="s">
        <v>22</v>
      </c>
      <c r="I2309" s="46">
        <v>1291.5</v>
      </c>
      <c r="J2309" s="46">
        <v>922.79</v>
      </c>
      <c r="K2309" s="46">
        <v>464.27</v>
      </c>
      <c r="L2309" s="46"/>
      <c r="M2309" s="46">
        <v>40.19</v>
      </c>
      <c r="N2309" s="46"/>
    </row>
    <row r="2310" spans="2:14" x14ac:dyDescent="0.2">
      <c r="B2310" s="124"/>
      <c r="C2310" s="125"/>
      <c r="D2310" s="125"/>
      <c r="E2310" s="125"/>
      <c r="F2310" s="125"/>
      <c r="G2310" s="126"/>
      <c r="H2310" s="45" t="s">
        <v>19</v>
      </c>
      <c r="I2310" s="46">
        <v>102.53</v>
      </c>
      <c r="J2310" s="46">
        <v>74.64</v>
      </c>
      <c r="K2310" s="46">
        <v>38.14</v>
      </c>
      <c r="L2310" s="46"/>
      <c r="M2310" s="46">
        <v>2.0499999999999998</v>
      </c>
      <c r="N2310" s="46"/>
    </row>
    <row r="2311" spans="2:14" x14ac:dyDescent="0.2">
      <c r="B2311" s="124"/>
      <c r="C2311" s="125"/>
      <c r="D2311" s="125"/>
      <c r="E2311" s="125"/>
      <c r="F2311" s="125"/>
      <c r="G2311" s="126"/>
      <c r="H2311" s="45" t="s">
        <v>23</v>
      </c>
      <c r="I2311" s="46">
        <v>102.53</v>
      </c>
      <c r="J2311" s="46">
        <v>74.64</v>
      </c>
      <c r="K2311" s="46">
        <v>38.14</v>
      </c>
      <c r="L2311" s="46"/>
      <c r="M2311" s="46">
        <v>2.0499999999999998</v>
      </c>
      <c r="N2311" s="46"/>
    </row>
    <row r="2312" spans="2:14" x14ac:dyDescent="0.2">
      <c r="B2312" s="127"/>
      <c r="C2312" s="128"/>
      <c r="D2312" s="128"/>
      <c r="E2312" s="128"/>
      <c r="F2312" s="128"/>
      <c r="G2312" s="129"/>
      <c r="H2312" s="45" t="s">
        <v>18</v>
      </c>
      <c r="I2312" s="46">
        <v>32.81</v>
      </c>
      <c r="J2312" s="46">
        <v>25.02</v>
      </c>
      <c r="K2312" s="46">
        <v>12.71</v>
      </c>
      <c r="L2312" s="46"/>
      <c r="M2312" s="46">
        <v>0.82</v>
      </c>
      <c r="N2312" s="46"/>
    </row>
    <row r="2313" spans="2:14" x14ac:dyDescent="0.2">
      <c r="B2313" s="47" t="s">
        <v>257</v>
      </c>
      <c r="C2313" s="44" t="s">
        <v>47</v>
      </c>
      <c r="D2313" s="47">
        <v>30</v>
      </c>
      <c r="E2313" s="47">
        <v>13</v>
      </c>
      <c r="F2313" s="47">
        <v>3</v>
      </c>
      <c r="G2313" s="48">
        <v>2.42</v>
      </c>
      <c r="H2313" s="49" t="s">
        <v>17</v>
      </c>
      <c r="I2313" s="50">
        <v>0.6</v>
      </c>
      <c r="J2313" s="50">
        <v>5.12</v>
      </c>
      <c r="K2313" s="50">
        <v>3.73</v>
      </c>
      <c r="L2313" s="31">
        <f>IFERROR(SUM(I2313,J2313,K2313),"")</f>
        <v>9.4499999999999993</v>
      </c>
      <c r="M2313" s="51">
        <v>35.119999999999997</v>
      </c>
      <c r="N2313" s="31">
        <f>IFERROR(SUM(L2313,M2313),"")</f>
        <v>44.569999999999993</v>
      </c>
    </row>
    <row r="2314" spans="2:14" x14ac:dyDescent="0.2">
      <c r="B2314" s="44"/>
      <c r="C2314" s="44"/>
      <c r="D2314" s="44"/>
      <c r="E2314" s="44"/>
      <c r="F2314" s="44"/>
      <c r="G2314" s="44"/>
      <c r="H2314" s="32" t="s">
        <v>48</v>
      </c>
      <c r="I2314" s="33">
        <f>IFERROR(I2313*I2308,"")</f>
        <v>103.59599999999999</v>
      </c>
      <c r="J2314" s="33">
        <f t="shared" ref="J2314:K2314" si="395">IFERROR(J2313*J2308,"")</f>
        <v>629.96480000000008</v>
      </c>
      <c r="K2314" s="33">
        <f t="shared" si="395"/>
        <v>232.5282</v>
      </c>
      <c r="L2314" s="33">
        <f>IFERROR(SUM(I2314,J2314,K2314),"")</f>
        <v>966.08900000000006</v>
      </c>
      <c r="M2314" s="33">
        <f>IFERROR(M2313*M2308,"")</f>
        <v>345.58079999999995</v>
      </c>
      <c r="N2314" s="33">
        <f>IFERROR(SUM(L2314,M2314),"")</f>
        <v>1311.6698000000001</v>
      </c>
    </row>
    <row r="2315" spans="2:14" x14ac:dyDescent="0.2">
      <c r="B2315" s="44"/>
      <c r="C2315" s="44"/>
      <c r="D2315" s="44"/>
      <c r="E2315" s="44"/>
      <c r="F2315" s="44"/>
      <c r="G2315" s="44"/>
      <c r="H2315" s="49" t="s">
        <v>22</v>
      </c>
      <c r="I2315" s="50"/>
      <c r="J2315" s="50" t="str">
        <f>IFERROR(INDEX(Извещение!$J$7:$T$45,MATCH(CONCATENATE(РАСЧЕТ!B2313,"/",РАСЧЕТ!D2313,"/",РАСЧЕТ!E2313,"/",F2313,"/",H2315),Извещение!#REF!,0),3),"")</f>
        <v/>
      </c>
      <c r="K2315" s="50" t="str">
        <f>IFERROR(INDEX(Извещение!$J$7:$T$45,MATCH(CONCATENATE(РАСЧЕТ!B2313,"/",РАСЧЕТ!D2313,"/",РАСЧЕТ!E2313,"/",F2313,"/",H2315),Извещение!#REF!,0),4),"")</f>
        <v/>
      </c>
      <c r="L2315" s="31">
        <f t="shared" ref="L2315:L2324" si="396">IFERROR(SUM(I2315,J2315,K2315),"")</f>
        <v>0</v>
      </c>
      <c r="M2315" s="51" t="str">
        <f>IFERROR(INDEX(Извещение!$J$7:$T$45,MATCH(CONCATENATE(РАСЧЕТ!B2313,"/",РАСЧЕТ!D2313,"/",РАСЧЕТ!E2313,"/",F2313,"/",H2315),Извещение!#REF!,0),6),"")</f>
        <v/>
      </c>
      <c r="N2315" s="31">
        <f t="shared" ref="N2315" si="397">IFERROR(SUM(L2315,M2315),"")</f>
        <v>0</v>
      </c>
    </row>
    <row r="2316" spans="2:14" x14ac:dyDescent="0.2">
      <c r="B2316" s="44"/>
      <c r="C2316" s="44"/>
      <c r="D2316" s="44"/>
      <c r="E2316" s="44"/>
      <c r="F2316" s="44"/>
      <c r="G2316" s="44"/>
      <c r="H2316" s="32" t="s">
        <v>48</v>
      </c>
      <c r="I2316" s="33">
        <f>IFERROR(I2315*I2309,"")</f>
        <v>0</v>
      </c>
      <c r="J2316" s="33" t="str">
        <f t="shared" ref="J2316:K2316" si="398">IFERROR(J2315*J2309,"")</f>
        <v/>
      </c>
      <c r="K2316" s="33" t="str">
        <f t="shared" si="398"/>
        <v/>
      </c>
      <c r="L2316" s="33">
        <f t="shared" si="396"/>
        <v>0</v>
      </c>
      <c r="M2316" s="33" t="str">
        <f t="shared" ref="M2316" si="399">IFERROR(M2315*M2309,"")</f>
        <v/>
      </c>
      <c r="N2316" s="33">
        <f>IFERROR(SUM(L2316,M2316),"")</f>
        <v>0</v>
      </c>
    </row>
    <row r="2317" spans="2:14" x14ac:dyDescent="0.2">
      <c r="B2317" s="44"/>
      <c r="C2317" s="44"/>
      <c r="D2317" s="44"/>
      <c r="E2317" s="44"/>
      <c r="F2317" s="44"/>
      <c r="G2317" s="44"/>
      <c r="H2317" s="34" t="s">
        <v>19</v>
      </c>
      <c r="I2317" s="51">
        <v>0</v>
      </c>
      <c r="J2317" s="51">
        <v>2.2999999999999998</v>
      </c>
      <c r="K2317" s="51">
        <v>4.2699999999999996</v>
      </c>
      <c r="L2317" s="31">
        <f t="shared" si="396"/>
        <v>6.5699999999999994</v>
      </c>
      <c r="M2317" s="51">
        <v>34.67</v>
      </c>
      <c r="N2317" s="31">
        <f t="shared" ref="N2317" si="400">IFERROR(SUM(L2317,M2317),"")</f>
        <v>41.24</v>
      </c>
    </row>
    <row r="2318" spans="2:14" x14ac:dyDescent="0.2">
      <c r="B2318" s="44"/>
      <c r="C2318" s="44"/>
      <c r="D2318" s="44"/>
      <c r="E2318" s="44"/>
      <c r="F2318" s="44"/>
      <c r="G2318" s="44"/>
      <c r="H2318" s="32" t="s">
        <v>48</v>
      </c>
      <c r="I2318" s="33">
        <f>IFERROR(I2317*I2310,"")</f>
        <v>0</v>
      </c>
      <c r="J2318" s="33">
        <f>IFERROR(J2317*J2310,"")</f>
        <v>171.672</v>
      </c>
      <c r="K2318" s="33">
        <f>IFERROR(K2317*K2310,"")</f>
        <v>162.8578</v>
      </c>
      <c r="L2318" s="33">
        <f t="shared" si="396"/>
        <v>334.52980000000002</v>
      </c>
      <c r="M2318" s="33">
        <f>IFERROR(M2317*M2310,"")</f>
        <v>71.073499999999996</v>
      </c>
      <c r="N2318" s="33">
        <f>IFERROR(SUM(L2318,M2318),"")</f>
        <v>405.60329999999999</v>
      </c>
    </row>
    <row r="2319" spans="2:14" x14ac:dyDescent="0.2">
      <c r="B2319" s="44"/>
      <c r="C2319" s="44"/>
      <c r="D2319" s="44"/>
      <c r="E2319" s="44"/>
      <c r="F2319" s="44"/>
      <c r="G2319" s="44"/>
      <c r="H2319" s="34" t="s">
        <v>23</v>
      </c>
      <c r="I2319" s="51"/>
      <c r="J2319" s="51" t="str">
        <f>IFERROR(INDEX(Извещение!$J$7:$T$45,MATCH(CONCATENATE(РАСЧЕТ!B2313,"/",РАСЧЕТ!D2313,"/",РАСЧЕТ!E2313,"/",F2313,"/",H2319),Извещение!#REF!,0),3),"")</f>
        <v/>
      </c>
      <c r="K2319" s="51" t="str">
        <f>IFERROR(INDEX(Извещение!$J$7:$T$45,MATCH(CONCATENATE(РАСЧЕТ!B2313,"/",РАСЧЕТ!D2313,"/",РАСЧЕТ!E2313,"/",F2313,"/",H2319),Извещение!#REF!,0),4),"")</f>
        <v/>
      </c>
      <c r="L2319" s="31">
        <f t="shared" si="396"/>
        <v>0</v>
      </c>
      <c r="M2319" s="51" t="str">
        <f>IFERROR(INDEX(Извещение!$J$7:$T$45,MATCH(CONCATENATE(РАСЧЕТ!B2313,"/",РАСЧЕТ!D2313,"/",РАСЧЕТ!E2313,"/",F2313,"/",H2319),Извещение!#REF!,0),6),"")</f>
        <v/>
      </c>
      <c r="N2319" s="31">
        <f t="shared" ref="N2319" si="401">IFERROR(SUM(L2319,M2319),"")</f>
        <v>0</v>
      </c>
    </row>
    <row r="2320" spans="2:14" x14ac:dyDescent="0.2">
      <c r="B2320" s="44"/>
      <c r="C2320" s="44"/>
      <c r="D2320" s="44"/>
      <c r="E2320" s="44"/>
      <c r="F2320" s="44"/>
      <c r="G2320" s="44"/>
      <c r="H2320" s="32" t="s">
        <v>48</v>
      </c>
      <c r="I2320" s="33">
        <f>IFERROR(I2319*I2311,"")</f>
        <v>0</v>
      </c>
      <c r="J2320" s="33" t="str">
        <f>IFERROR(J2319*J2311,"")</f>
        <v/>
      </c>
      <c r="K2320" s="33" t="str">
        <f>IFERROR(K2319*K2311,"")</f>
        <v/>
      </c>
      <c r="L2320" s="33">
        <f t="shared" si="396"/>
        <v>0</v>
      </c>
      <c r="M2320" s="33" t="str">
        <f>IFERROR(M2319*M2311,"")</f>
        <v/>
      </c>
      <c r="N2320" s="33">
        <f>IFERROR(SUM(L2320,M2320),"")</f>
        <v>0</v>
      </c>
    </row>
    <row r="2321" spans="2:14" x14ac:dyDescent="0.2">
      <c r="B2321" s="44"/>
      <c r="C2321" s="44"/>
      <c r="D2321" s="44"/>
      <c r="E2321" s="44"/>
      <c r="F2321" s="44"/>
      <c r="G2321" s="44"/>
      <c r="H2321" s="34" t="s">
        <v>18</v>
      </c>
      <c r="I2321" s="51">
        <v>2.36</v>
      </c>
      <c r="J2321" s="51">
        <v>60.62</v>
      </c>
      <c r="K2321" s="51">
        <v>15.3</v>
      </c>
      <c r="L2321" s="31">
        <f t="shared" si="396"/>
        <v>78.28</v>
      </c>
      <c r="M2321" s="51">
        <v>246.53</v>
      </c>
      <c r="N2321" s="31">
        <f t="shared" ref="N2321" si="402">IFERROR(SUM(L2321,M2321),"")</f>
        <v>324.81</v>
      </c>
    </row>
    <row r="2322" spans="2:14" x14ac:dyDescent="0.2">
      <c r="B2322" s="44"/>
      <c r="C2322" s="44"/>
      <c r="D2322" s="44"/>
      <c r="E2322" s="44"/>
      <c r="F2322" s="44"/>
      <c r="G2322" s="44"/>
      <c r="H2322" s="32" t="s">
        <v>48</v>
      </c>
      <c r="I2322" s="33">
        <f>IFERROR(I2321*I2312,"")</f>
        <v>77.431600000000003</v>
      </c>
      <c r="J2322" s="33">
        <f>IFERROR(J2321*J2312,"")</f>
        <v>1516.7123999999999</v>
      </c>
      <c r="K2322" s="33">
        <f>IFERROR(K2321*K2312,"")</f>
        <v>194.46300000000002</v>
      </c>
      <c r="L2322" s="33">
        <f t="shared" si="396"/>
        <v>1788.6069999999997</v>
      </c>
      <c r="M2322" s="33">
        <f>IFERROR(M2321*M2312,"")</f>
        <v>202.15459999999999</v>
      </c>
      <c r="N2322" s="33">
        <f>IFERROR(SUM(L2322,M2322),"")</f>
        <v>1990.7615999999998</v>
      </c>
    </row>
    <row r="2323" spans="2:14" x14ac:dyDescent="0.2">
      <c r="B2323" s="44"/>
      <c r="C2323" s="44"/>
      <c r="D2323" s="44"/>
      <c r="E2323" s="44"/>
      <c r="F2323" s="44"/>
      <c r="G2323" s="44"/>
      <c r="H2323" s="35" t="s">
        <v>49</v>
      </c>
      <c r="I2323" s="36">
        <f ca="1">SUM(I2313:OFFSET(I2323,-1,0))-I2324</f>
        <v>2.9599999999999795</v>
      </c>
      <c r="J2323" s="36">
        <f ca="1">SUM(J2313:OFFSET(J2323,-1,0))-J2324</f>
        <v>68.039999999999964</v>
      </c>
      <c r="K2323" s="36">
        <f ca="1">SUM(K2313:OFFSET(K2323,-1,0))-K2324</f>
        <v>23.300000000000068</v>
      </c>
      <c r="L2323" s="36">
        <f t="shared" ca="1" si="396"/>
        <v>94.300000000000011</v>
      </c>
      <c r="M2323" s="36">
        <f ca="1">SUM(M2313:OFFSET(M2323,-1,0))-M2324</f>
        <v>316.32000000000005</v>
      </c>
      <c r="N2323" s="36">
        <f t="shared" ref="N2323" ca="1" si="403">IFERROR(SUM(L2323,M2323),"")</f>
        <v>410.62000000000006</v>
      </c>
    </row>
    <row r="2324" spans="2:14" x14ac:dyDescent="0.2">
      <c r="B2324" s="44"/>
      <c r="C2324" s="44"/>
      <c r="D2324" s="44"/>
      <c r="E2324" s="44"/>
      <c r="F2324" s="44"/>
      <c r="G2324" s="44"/>
      <c r="H2324" s="35" t="s">
        <v>64</v>
      </c>
      <c r="I2324" s="36">
        <f>SUMIF(H2313:H2322,"стоимость",I2313:I2322)</f>
        <v>181.02760000000001</v>
      </c>
      <c r="J2324" s="36">
        <f>SUMIF(H2313:H2322,"стоимость",J2313:J2322)</f>
        <v>2318.3492000000001</v>
      </c>
      <c r="K2324" s="36">
        <f>SUMIF(H2313:H2322,"стоимость",K2313:K2322)</f>
        <v>589.84899999999993</v>
      </c>
      <c r="L2324" s="36">
        <f t="shared" si="396"/>
        <v>3089.2258000000002</v>
      </c>
      <c r="M2324" s="36">
        <f>SUMIF(H2313:H2322,"стоимость",M2313:M2322)</f>
        <v>618.80889999999988</v>
      </c>
      <c r="N2324" s="36">
        <f>IFERROR(SUM(L2324,M2324),"")</f>
        <v>3708.0347000000002</v>
      </c>
    </row>
    <row r="2325" spans="2:14" x14ac:dyDescent="0.2">
      <c r="B2325" s="52"/>
      <c r="C2325" s="52"/>
      <c r="D2325" s="52"/>
      <c r="E2325" s="52"/>
      <c r="F2325" s="52"/>
      <c r="G2325" s="53"/>
      <c r="H2325" s="37"/>
      <c r="I2325" s="37"/>
      <c r="J2325" s="37"/>
      <c r="K2325" s="37"/>
      <c r="L2325" s="38"/>
      <c r="M2325" s="37"/>
      <c r="N2325" s="37"/>
    </row>
    <row r="2326" spans="2:14" x14ac:dyDescent="0.2">
      <c r="B2326" s="130" t="s">
        <v>50</v>
      </c>
      <c r="C2326" s="130"/>
      <c r="D2326" s="130"/>
      <c r="E2326" s="130"/>
      <c r="F2326" s="107"/>
      <c r="G2326" s="29"/>
      <c r="H2326" s="29"/>
      <c r="I2326" s="29"/>
      <c r="J2326" s="37"/>
      <c r="K2326" s="37"/>
      <c r="L2326" s="38"/>
      <c r="M2326" s="37"/>
      <c r="N2326" s="37"/>
    </row>
    <row r="2327" spans="2:14" x14ac:dyDescent="0.2">
      <c r="B2327" s="119" t="s">
        <v>66</v>
      </c>
      <c r="C2327" s="119"/>
      <c r="D2327" s="119"/>
      <c r="E2327" s="119"/>
      <c r="F2327" s="119"/>
      <c r="G2327" s="119"/>
      <c r="H2327" s="119"/>
      <c r="I2327" s="119"/>
      <c r="J2327" s="37"/>
      <c r="K2327" s="37"/>
      <c r="L2327" s="38"/>
      <c r="M2327" s="37"/>
      <c r="N2327" s="37"/>
    </row>
    <row r="2328" spans="2:14" x14ac:dyDescent="0.2">
      <c r="B2328" s="119" t="s">
        <v>51</v>
      </c>
      <c r="C2328" s="119"/>
      <c r="D2328" s="119"/>
      <c r="E2328" s="119"/>
      <c r="F2328" s="119"/>
      <c r="G2328" s="119"/>
      <c r="H2328" s="119"/>
      <c r="I2328" s="119"/>
      <c r="J2328" s="37"/>
      <c r="K2328" s="37"/>
      <c r="L2328" s="38"/>
      <c r="M2328" s="37"/>
      <c r="N2328" s="37"/>
    </row>
    <row r="2329" spans="2:14" x14ac:dyDescent="0.2">
      <c r="B2329" s="119" t="s">
        <v>52</v>
      </c>
      <c r="C2329" s="119"/>
      <c r="D2329" s="119"/>
      <c r="E2329" s="119"/>
      <c r="F2329" s="119"/>
      <c r="G2329" s="119"/>
      <c r="H2329" s="119"/>
      <c r="I2329" s="119"/>
      <c r="J2329" s="37"/>
      <c r="K2329" s="37"/>
      <c r="L2329" s="38"/>
      <c r="M2329" s="37"/>
      <c r="N2329" s="37"/>
    </row>
    <row r="2330" spans="2:14" x14ac:dyDescent="0.2">
      <c r="B2330" s="119" t="s">
        <v>53</v>
      </c>
      <c r="C2330" s="119"/>
      <c r="D2330" s="119"/>
      <c r="E2330" s="119"/>
      <c r="F2330" s="119"/>
      <c r="G2330" s="119"/>
      <c r="H2330" s="119"/>
      <c r="I2330" s="119"/>
      <c r="J2330" s="37"/>
      <c r="K2330" s="37"/>
      <c r="L2330" s="38"/>
      <c r="M2330" s="37"/>
      <c r="N2330" s="37"/>
    </row>
    <row r="2331" spans="2:14" x14ac:dyDescent="0.2">
      <c r="B2331" s="119" t="s">
        <v>54</v>
      </c>
      <c r="C2331" s="119"/>
      <c r="D2331" s="119"/>
      <c r="E2331" s="119"/>
      <c r="F2331" s="119"/>
      <c r="G2331" s="119"/>
      <c r="H2331" s="119"/>
      <c r="I2331" s="119"/>
      <c r="J2331" s="29"/>
      <c r="K2331" s="29"/>
      <c r="L2331" s="29"/>
      <c r="M2331" s="29"/>
      <c r="N2331" s="29"/>
    </row>
    <row r="2332" spans="2:14" x14ac:dyDescent="0.2">
      <c r="B2332" s="119" t="s">
        <v>55</v>
      </c>
      <c r="C2332" s="119"/>
      <c r="D2332" s="119"/>
      <c r="E2332" s="119"/>
      <c r="F2332" s="119"/>
      <c r="G2332" s="119"/>
      <c r="H2332" s="119"/>
      <c r="I2332" s="119"/>
      <c r="J2332" s="29"/>
      <c r="K2332" s="29"/>
      <c r="L2332" s="29"/>
      <c r="M2332" s="29"/>
      <c r="N2332" s="29"/>
    </row>
    <row r="2333" spans="2:14" x14ac:dyDescent="0.2">
      <c r="B2333" s="119" t="s">
        <v>56</v>
      </c>
      <c r="C2333" s="119"/>
      <c r="D2333" s="119"/>
      <c r="E2333" s="119"/>
      <c r="F2333" s="119"/>
      <c r="G2333" s="119"/>
      <c r="H2333" s="119"/>
      <c r="I2333" s="119"/>
      <c r="J2333" s="29"/>
      <c r="K2333" s="29"/>
      <c r="L2333" s="29"/>
      <c r="M2333" s="29"/>
      <c r="N2333" s="29"/>
    </row>
    <row r="2334" spans="2:14" x14ac:dyDescent="0.2">
      <c r="B2334" s="119" t="s">
        <v>57</v>
      </c>
      <c r="C2334" s="119"/>
      <c r="D2334" s="119"/>
      <c r="E2334" s="119"/>
      <c r="F2334" s="119"/>
      <c r="G2334" s="119"/>
      <c r="H2334" s="119"/>
      <c r="I2334" s="119"/>
      <c r="J2334" s="29"/>
      <c r="K2334" s="29"/>
      <c r="L2334" s="29"/>
      <c r="M2334" s="29"/>
      <c r="N2334" s="29"/>
    </row>
    <row r="2335" spans="2:14" x14ac:dyDescent="0.2">
      <c r="B2335" s="106"/>
      <c r="C2335" s="106"/>
      <c r="D2335" s="106"/>
      <c r="E2335" s="106"/>
      <c r="F2335" s="106"/>
      <c r="G2335" s="106"/>
      <c r="H2335" s="106"/>
      <c r="I2335" s="106"/>
      <c r="J2335" s="29"/>
      <c r="K2335" s="29"/>
      <c r="L2335" s="29"/>
      <c r="M2335" s="29"/>
      <c r="N2335" s="29"/>
    </row>
    <row r="2336" spans="2:14" x14ac:dyDescent="0.2">
      <c r="B2336" s="29" t="s">
        <v>58</v>
      </c>
      <c r="C2336" s="29"/>
      <c r="D2336" s="29"/>
      <c r="E2336" s="29"/>
      <c r="F2336" s="29"/>
      <c r="G2336" s="29"/>
      <c r="H2336" s="29"/>
      <c r="I2336" s="29"/>
      <c r="J2336" s="29" t="s">
        <v>59</v>
      </c>
      <c r="K2336" s="29"/>
      <c r="L2336" s="29"/>
      <c r="M2336" s="29"/>
      <c r="N2336" s="29"/>
    </row>
    <row r="2337" spans="2:14" x14ac:dyDescent="0.2">
      <c r="B2337" s="56" t="s">
        <v>65</v>
      </c>
      <c r="C2337" s="56"/>
      <c r="D2337" s="29"/>
      <c r="E2337" s="29"/>
      <c r="F2337" s="29"/>
      <c r="G2337" s="29"/>
      <c r="H2337" s="29"/>
      <c r="I2337" s="29"/>
      <c r="J2337" s="56"/>
      <c r="K2337" s="56"/>
      <c r="L2337" s="56"/>
      <c r="M2337" s="29"/>
      <c r="N2337" s="29"/>
    </row>
    <row r="2338" spans="2:14" x14ac:dyDescent="0.2">
      <c r="B2338" s="40" t="s">
        <v>60</v>
      </c>
      <c r="C2338" s="29"/>
      <c r="D2338" s="29"/>
      <c r="E2338" s="29"/>
      <c r="F2338" s="29"/>
      <c r="G2338" s="29"/>
      <c r="H2338" s="29"/>
      <c r="I2338" s="29"/>
      <c r="J2338" s="29" t="s">
        <v>60</v>
      </c>
      <c r="K2338" s="29"/>
      <c r="L2338" s="29"/>
      <c r="M2338" s="29"/>
      <c r="N2338" s="29"/>
    </row>
    <row r="2339" spans="2:14" x14ac:dyDescent="0.2">
      <c r="B2339" s="29"/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</row>
    <row r="2340" spans="2:14" x14ac:dyDescent="0.2">
      <c r="B2340" s="56"/>
      <c r="C2340" s="56"/>
      <c r="D2340" s="29"/>
      <c r="E2340" s="29"/>
      <c r="F2340" s="29"/>
      <c r="G2340" s="29"/>
      <c r="H2340" s="29"/>
      <c r="I2340" s="29"/>
      <c r="J2340" s="56"/>
      <c r="K2340" s="56"/>
      <c r="L2340" s="56"/>
      <c r="M2340" s="29"/>
      <c r="N2340" s="29"/>
    </row>
    <row r="2341" spans="2:14" x14ac:dyDescent="0.2">
      <c r="B2341" s="109" t="s">
        <v>61</v>
      </c>
      <c r="C2341" s="29"/>
      <c r="D2341" s="29"/>
      <c r="E2341" s="29"/>
      <c r="F2341" s="29"/>
      <c r="G2341" s="29"/>
      <c r="H2341" s="29"/>
      <c r="I2341" s="29"/>
      <c r="J2341" s="120" t="s">
        <v>61</v>
      </c>
      <c r="K2341" s="120"/>
      <c r="L2341" s="120"/>
      <c r="M2341" s="29"/>
      <c r="N2341" s="29"/>
    </row>
    <row r="2342" spans="2:14" x14ac:dyDescent="0.2">
      <c r="B2342" s="29"/>
      <c r="C2342" s="29"/>
      <c r="D2342" s="29"/>
      <c r="E2342" s="29"/>
      <c r="F2342" s="29"/>
      <c r="G2342" s="29"/>
      <c r="H2342" s="29"/>
      <c r="I2342" s="29"/>
      <c r="J2342" s="29"/>
      <c r="K2342" s="29"/>
      <c r="L2342" s="29"/>
      <c r="M2342" s="29"/>
      <c r="N2342" s="29"/>
    </row>
    <row r="2343" spans="2:14" x14ac:dyDescent="0.2">
      <c r="B2343" s="106" t="s">
        <v>62</v>
      </c>
      <c r="C2343" s="29"/>
      <c r="D2343" s="29"/>
      <c r="E2343" s="29"/>
      <c r="F2343" s="29"/>
      <c r="G2343" s="29"/>
      <c r="H2343" s="29"/>
      <c r="I2343" s="29"/>
      <c r="J2343" s="29" t="s">
        <v>62</v>
      </c>
      <c r="K2343" s="29"/>
      <c r="L2343" s="29"/>
      <c r="M2343" s="29"/>
      <c r="N2343" s="29"/>
    </row>
    <row r="2345" spans="2:14" x14ac:dyDescent="0.2">
      <c r="B2345" s="29"/>
      <c r="C2345" s="29"/>
      <c r="D2345" s="29"/>
      <c r="E2345" s="29"/>
      <c r="F2345" s="29"/>
      <c r="G2345" s="29"/>
      <c r="H2345" s="29"/>
      <c r="I2345" s="29"/>
      <c r="J2345" s="29"/>
      <c r="K2345" s="29"/>
      <c r="M2345" s="29"/>
      <c r="N2345" s="88" t="s">
        <v>28</v>
      </c>
    </row>
    <row r="2346" spans="2:14" x14ac:dyDescent="0.2">
      <c r="B2346" s="29"/>
      <c r="C2346" s="29"/>
      <c r="D2346" s="29"/>
      <c r="E2346" s="29"/>
      <c r="F2346" s="29"/>
      <c r="G2346" s="29"/>
      <c r="H2346" s="29"/>
      <c r="I2346" s="29"/>
      <c r="J2346" s="29"/>
      <c r="K2346" s="29"/>
      <c r="M2346" s="29"/>
      <c r="N2346" s="88" t="s">
        <v>29</v>
      </c>
    </row>
    <row r="2347" spans="2:14" x14ac:dyDescent="0.2">
      <c r="B2347" s="29"/>
      <c r="C2347" s="29"/>
      <c r="D2347" s="29"/>
      <c r="E2347" s="29"/>
      <c r="F2347" s="29"/>
      <c r="G2347" s="29"/>
      <c r="H2347" s="29"/>
      <c r="I2347" s="29"/>
      <c r="J2347" s="29"/>
      <c r="K2347" s="29"/>
      <c r="M2347" s="29"/>
      <c r="N2347" s="88" t="s">
        <v>30</v>
      </c>
    </row>
    <row r="2348" spans="2:14" x14ac:dyDescent="0.2">
      <c r="B2348" s="29"/>
      <c r="C2348" s="29"/>
      <c r="D2348" s="29"/>
      <c r="E2348" s="29"/>
      <c r="F2348" s="29"/>
      <c r="G2348" s="29"/>
      <c r="H2348" s="29"/>
      <c r="I2348" s="29"/>
      <c r="J2348" s="29"/>
      <c r="K2348" s="29"/>
      <c r="L2348" s="29"/>
      <c r="M2348" s="29"/>
      <c r="N2348" s="29"/>
    </row>
    <row r="2349" spans="2:14" x14ac:dyDescent="0.2">
      <c r="B2349" s="29"/>
      <c r="C2349" s="131" t="s">
        <v>31</v>
      </c>
      <c r="D2349" s="131"/>
      <c r="E2349" s="131"/>
      <c r="F2349" s="131"/>
      <c r="G2349" s="131"/>
      <c r="H2349" s="131"/>
      <c r="I2349" s="131"/>
      <c r="J2349" s="131"/>
      <c r="K2349" s="131"/>
      <c r="L2349" s="131"/>
      <c r="M2349" s="29"/>
      <c r="N2349" s="29"/>
    </row>
    <row r="2350" spans="2:14" x14ac:dyDescent="0.2">
      <c r="B2350" s="29"/>
      <c r="C2350" s="131" t="s">
        <v>32</v>
      </c>
      <c r="D2350" s="131"/>
      <c r="E2350" s="131"/>
      <c r="F2350" s="131"/>
      <c r="G2350" s="131"/>
      <c r="H2350" s="131"/>
      <c r="I2350" s="131"/>
      <c r="J2350" s="131"/>
      <c r="K2350" s="131"/>
      <c r="L2350" s="131"/>
      <c r="M2350" s="29"/>
      <c r="N2350" s="29"/>
    </row>
    <row r="2351" spans="2:14" x14ac:dyDescent="0.2">
      <c r="B2351" s="29">
        <v>46</v>
      </c>
      <c r="C2351" s="108"/>
      <c r="D2351" s="108"/>
      <c r="E2351" s="108"/>
      <c r="F2351" s="108"/>
      <c r="G2351" s="108"/>
      <c r="H2351" s="108"/>
      <c r="I2351" s="108"/>
      <c r="J2351" s="108"/>
      <c r="K2351" s="108"/>
      <c r="L2351" s="131" t="s">
        <v>33</v>
      </c>
      <c r="M2351" s="131"/>
      <c r="N2351" s="131"/>
    </row>
    <row r="2352" spans="2:14" x14ac:dyDescent="0.2">
      <c r="B2352" s="29"/>
      <c r="C2352" s="108"/>
      <c r="D2352" s="108"/>
      <c r="E2352" s="108"/>
      <c r="F2352" s="108"/>
      <c r="G2352" s="108"/>
      <c r="H2352" s="108"/>
      <c r="I2352" s="108"/>
      <c r="J2352" s="108"/>
      <c r="K2352" s="108"/>
      <c r="L2352" s="108"/>
      <c r="M2352" s="108"/>
      <c r="N2352" s="108"/>
    </row>
    <row r="2353" spans="2:14" x14ac:dyDescent="0.2">
      <c r="B2353" s="29" t="s">
        <v>34</v>
      </c>
      <c r="C2353" s="108"/>
      <c r="D2353" s="108"/>
      <c r="E2353" s="108"/>
      <c r="F2353" s="108"/>
      <c r="G2353" s="108"/>
      <c r="H2353" s="108"/>
      <c r="I2353" s="108"/>
      <c r="J2353" s="108"/>
      <c r="K2353" s="108"/>
      <c r="L2353" s="108"/>
      <c r="M2353" s="108"/>
      <c r="N2353" s="108"/>
    </row>
    <row r="2354" spans="2:14" x14ac:dyDescent="0.2">
      <c r="B2354" s="29" t="s">
        <v>35</v>
      </c>
      <c r="C2354" s="108"/>
      <c r="D2354" s="108"/>
      <c r="E2354" s="108"/>
      <c r="F2354" s="108"/>
      <c r="G2354" s="108"/>
      <c r="H2354" s="108"/>
      <c r="I2354" s="108"/>
      <c r="J2354" s="108"/>
      <c r="K2354" s="108"/>
      <c r="L2354" s="108"/>
      <c r="M2354" s="108"/>
      <c r="N2354" s="108"/>
    </row>
    <row r="2355" spans="2:14" x14ac:dyDescent="0.2">
      <c r="B2355" s="29" t="s">
        <v>276</v>
      </c>
      <c r="C2355" s="108"/>
      <c r="D2355" s="108"/>
      <c r="E2355" s="108"/>
      <c r="F2355" s="108"/>
      <c r="G2355" s="108"/>
      <c r="H2355" s="108"/>
      <c r="I2355" s="108"/>
      <c r="J2355" s="108"/>
      <c r="K2355" s="108"/>
      <c r="L2355" s="108"/>
      <c r="M2355" s="108"/>
      <c r="N2355" s="108"/>
    </row>
    <row r="2356" spans="2:14" x14ac:dyDescent="0.2">
      <c r="B2356" s="29"/>
      <c r="C2356" s="108"/>
      <c r="D2356" s="108"/>
      <c r="E2356" s="108"/>
      <c r="F2356" s="108"/>
      <c r="G2356" s="108"/>
      <c r="H2356" s="108"/>
      <c r="I2356" s="108"/>
      <c r="J2356" s="108"/>
      <c r="K2356" s="108"/>
      <c r="L2356" s="108"/>
      <c r="M2356" s="108"/>
      <c r="N2356" s="108"/>
    </row>
    <row r="2357" spans="2:14" x14ac:dyDescent="0.2">
      <c r="B2357" s="29"/>
      <c r="C2357" s="29"/>
      <c r="D2357" s="29"/>
      <c r="E2357" s="29"/>
      <c r="F2357" s="29"/>
      <c r="G2357" s="29"/>
      <c r="H2357" s="29"/>
      <c r="I2357" s="29"/>
      <c r="J2357" s="29"/>
      <c r="K2357" s="29"/>
      <c r="L2357" s="29"/>
      <c r="M2357" s="29"/>
      <c r="N2357" s="29"/>
    </row>
    <row r="2358" spans="2:14" x14ac:dyDescent="0.2">
      <c r="B2358" s="132" t="s">
        <v>25</v>
      </c>
      <c r="C2358" s="134" t="s">
        <v>36</v>
      </c>
      <c r="D2358" s="136" t="s">
        <v>37</v>
      </c>
      <c r="E2358" s="136" t="s">
        <v>38</v>
      </c>
      <c r="F2358" s="136" t="s">
        <v>63</v>
      </c>
      <c r="G2358" s="136" t="s">
        <v>39</v>
      </c>
      <c r="H2358" s="136" t="s">
        <v>8</v>
      </c>
      <c r="I2358" s="137" t="s">
        <v>40</v>
      </c>
      <c r="J2358" s="137"/>
      <c r="K2358" s="137"/>
      <c r="L2358" s="137"/>
      <c r="M2358" s="138" t="s">
        <v>41</v>
      </c>
      <c r="N2358" s="139" t="s">
        <v>42</v>
      </c>
    </row>
    <row r="2359" spans="2:14" x14ac:dyDescent="0.2">
      <c r="B2359" s="133"/>
      <c r="C2359" s="135"/>
      <c r="D2359" s="136"/>
      <c r="E2359" s="136"/>
      <c r="F2359" s="136"/>
      <c r="G2359" s="136"/>
      <c r="H2359" s="136"/>
      <c r="I2359" s="44" t="s">
        <v>43</v>
      </c>
      <c r="J2359" s="44" t="s">
        <v>44</v>
      </c>
      <c r="K2359" s="44" t="s">
        <v>45</v>
      </c>
      <c r="L2359" s="44" t="s">
        <v>46</v>
      </c>
      <c r="M2359" s="138"/>
      <c r="N2359" s="140"/>
    </row>
    <row r="2360" spans="2:14" x14ac:dyDescent="0.2">
      <c r="B2360" s="121" t="s">
        <v>274</v>
      </c>
      <c r="C2360" s="122"/>
      <c r="D2360" s="122"/>
      <c r="E2360" s="122"/>
      <c r="F2360" s="122"/>
      <c r="G2360" s="123"/>
      <c r="H2360" s="45" t="s">
        <v>17</v>
      </c>
      <c r="I2360" s="46">
        <v>172.66</v>
      </c>
      <c r="J2360" s="46">
        <v>123.04</v>
      </c>
      <c r="K2360" s="46">
        <v>62.34</v>
      </c>
      <c r="L2360" s="46"/>
      <c r="M2360" s="46">
        <v>9.84</v>
      </c>
      <c r="N2360" s="46"/>
    </row>
    <row r="2361" spans="2:14" x14ac:dyDescent="0.2">
      <c r="B2361" s="124"/>
      <c r="C2361" s="125"/>
      <c r="D2361" s="125"/>
      <c r="E2361" s="125"/>
      <c r="F2361" s="125"/>
      <c r="G2361" s="126"/>
      <c r="H2361" s="45" t="s">
        <v>22</v>
      </c>
      <c r="I2361" s="46">
        <v>1291.5</v>
      </c>
      <c r="J2361" s="46">
        <v>922.79</v>
      </c>
      <c r="K2361" s="46">
        <v>464.27</v>
      </c>
      <c r="L2361" s="46"/>
      <c r="M2361" s="46">
        <v>40.19</v>
      </c>
      <c r="N2361" s="46"/>
    </row>
    <row r="2362" spans="2:14" x14ac:dyDescent="0.2">
      <c r="B2362" s="124"/>
      <c r="C2362" s="125"/>
      <c r="D2362" s="125"/>
      <c r="E2362" s="125"/>
      <c r="F2362" s="125"/>
      <c r="G2362" s="126"/>
      <c r="H2362" s="45" t="s">
        <v>19</v>
      </c>
      <c r="I2362" s="46">
        <v>102.53</v>
      </c>
      <c r="J2362" s="46">
        <v>74.64</v>
      </c>
      <c r="K2362" s="46">
        <v>38.14</v>
      </c>
      <c r="L2362" s="46"/>
      <c r="M2362" s="46">
        <v>2.0499999999999998</v>
      </c>
      <c r="N2362" s="46"/>
    </row>
    <row r="2363" spans="2:14" x14ac:dyDescent="0.2">
      <c r="B2363" s="124"/>
      <c r="C2363" s="125"/>
      <c r="D2363" s="125"/>
      <c r="E2363" s="125"/>
      <c r="F2363" s="125"/>
      <c r="G2363" s="126"/>
      <c r="H2363" s="45" t="s">
        <v>23</v>
      </c>
      <c r="I2363" s="46">
        <v>102.53</v>
      </c>
      <c r="J2363" s="46">
        <v>74.64</v>
      </c>
      <c r="K2363" s="46">
        <v>38.14</v>
      </c>
      <c r="L2363" s="46"/>
      <c r="M2363" s="46">
        <v>2.0499999999999998</v>
      </c>
      <c r="N2363" s="46"/>
    </row>
    <row r="2364" spans="2:14" x14ac:dyDescent="0.2">
      <c r="B2364" s="127"/>
      <c r="C2364" s="128"/>
      <c r="D2364" s="128"/>
      <c r="E2364" s="128"/>
      <c r="F2364" s="128"/>
      <c r="G2364" s="129"/>
      <c r="H2364" s="45" t="s">
        <v>18</v>
      </c>
      <c r="I2364" s="46">
        <v>32.81</v>
      </c>
      <c r="J2364" s="46">
        <v>25.02</v>
      </c>
      <c r="K2364" s="46">
        <v>12.71</v>
      </c>
      <c r="L2364" s="46"/>
      <c r="M2364" s="46">
        <v>0.82</v>
      </c>
      <c r="N2364" s="46"/>
    </row>
    <row r="2365" spans="2:14" x14ac:dyDescent="0.2">
      <c r="B2365" s="47" t="s">
        <v>257</v>
      </c>
      <c r="C2365" s="44" t="s">
        <v>47</v>
      </c>
      <c r="D2365" s="47">
        <v>47</v>
      </c>
      <c r="E2365" s="47">
        <v>11</v>
      </c>
      <c r="F2365" s="47">
        <v>1</v>
      </c>
      <c r="G2365" s="48">
        <v>4.5</v>
      </c>
      <c r="H2365" s="49" t="s">
        <v>17</v>
      </c>
      <c r="I2365" s="50">
        <v>0</v>
      </c>
      <c r="J2365" s="50">
        <v>0</v>
      </c>
      <c r="K2365" s="50">
        <v>0</v>
      </c>
      <c r="L2365" s="31">
        <f>IFERROR(SUM(I2365,J2365,K2365),"")</f>
        <v>0</v>
      </c>
      <c r="M2365" s="51">
        <v>0</v>
      </c>
      <c r="N2365" s="31">
        <f>IFERROR(SUM(L2365,M2365),"")</f>
        <v>0</v>
      </c>
    </row>
    <row r="2366" spans="2:14" x14ac:dyDescent="0.2">
      <c r="B2366" s="44"/>
      <c r="C2366" s="44"/>
      <c r="D2366" s="44"/>
      <c r="E2366" s="44"/>
      <c r="F2366" s="44"/>
      <c r="G2366" s="44"/>
      <c r="H2366" s="32" t="s">
        <v>48</v>
      </c>
      <c r="I2366" s="33">
        <f>IFERROR(I2365*I2360,"")</f>
        <v>0</v>
      </c>
      <c r="J2366" s="33">
        <f t="shared" ref="J2366:K2366" si="404">IFERROR(J2365*J2360,"")</f>
        <v>0</v>
      </c>
      <c r="K2366" s="33">
        <f t="shared" si="404"/>
        <v>0</v>
      </c>
      <c r="L2366" s="33">
        <f>IFERROR(SUM(I2366,J2366,K2366),"")</f>
        <v>0</v>
      </c>
      <c r="M2366" s="33">
        <f>IFERROR(M2365*M2360,"")</f>
        <v>0</v>
      </c>
      <c r="N2366" s="33">
        <f>IFERROR(SUM(L2366,M2366),"")</f>
        <v>0</v>
      </c>
    </row>
    <row r="2367" spans="2:14" x14ac:dyDescent="0.2">
      <c r="B2367" s="44"/>
      <c r="C2367" s="44"/>
      <c r="D2367" s="44"/>
      <c r="E2367" s="44"/>
      <c r="F2367" s="44"/>
      <c r="G2367" s="44"/>
      <c r="H2367" s="49" t="s">
        <v>301</v>
      </c>
      <c r="I2367" s="50"/>
      <c r="J2367" s="50" t="str">
        <f>IFERROR(INDEX(Извещение!$J$7:$T$45,MATCH(CONCATENATE(РАСЧЕТ!B2365,"/",РАСЧЕТ!D2365,"/",РАСЧЕТ!E2365,"/",F2365,"/",H2367),Извещение!#REF!,0),3),"")</f>
        <v/>
      </c>
      <c r="K2367" s="50" t="str">
        <f>IFERROR(INDEX(Извещение!$J$7:$T$45,MATCH(CONCATENATE(РАСЧЕТ!B2365,"/",РАСЧЕТ!D2365,"/",РАСЧЕТ!E2365,"/",F2365,"/",H2367),Извещение!#REF!,0),4),"")</f>
        <v/>
      </c>
      <c r="L2367" s="31">
        <f t="shared" ref="L2367:L2376" si="405">IFERROR(SUM(I2367,J2367,K2367),"")</f>
        <v>0</v>
      </c>
      <c r="M2367" s="51">
        <v>229.28</v>
      </c>
      <c r="N2367" s="31">
        <f t="shared" ref="N2367" si="406">IFERROR(SUM(L2367,M2367),"")</f>
        <v>229.28</v>
      </c>
    </row>
    <row r="2368" spans="2:14" x14ac:dyDescent="0.2">
      <c r="B2368" s="44"/>
      <c r="C2368" s="44"/>
      <c r="D2368" s="44"/>
      <c r="E2368" s="44"/>
      <c r="F2368" s="44"/>
      <c r="G2368" s="44"/>
      <c r="H2368" s="32" t="s">
        <v>48</v>
      </c>
      <c r="I2368" s="33">
        <f>IFERROR(I2367*I2361,"")</f>
        <v>0</v>
      </c>
      <c r="J2368" s="33" t="str">
        <f t="shared" ref="J2368:K2368" si="407">IFERROR(J2367*J2361,"")</f>
        <v/>
      </c>
      <c r="K2368" s="33" t="str">
        <f t="shared" si="407"/>
        <v/>
      </c>
      <c r="L2368" s="33">
        <f t="shared" si="405"/>
        <v>0</v>
      </c>
      <c r="M2368" s="33">
        <f t="shared" ref="M2368" si="408">IFERROR(M2367*M2361,"")</f>
        <v>9214.7631999999994</v>
      </c>
      <c r="N2368" s="33">
        <f>IFERROR(SUM(L2368,M2368),"")</f>
        <v>9214.7631999999994</v>
      </c>
    </row>
    <row r="2369" spans="2:14" x14ac:dyDescent="0.2">
      <c r="B2369" s="44"/>
      <c r="C2369" s="44"/>
      <c r="D2369" s="44"/>
      <c r="E2369" s="44"/>
      <c r="F2369" s="44"/>
      <c r="G2369" s="44"/>
      <c r="H2369" s="34" t="s">
        <v>19</v>
      </c>
      <c r="I2369" s="51">
        <v>0.03</v>
      </c>
      <c r="J2369" s="51">
        <v>35.630000000000003</v>
      </c>
      <c r="K2369" s="51">
        <v>56.35</v>
      </c>
      <c r="L2369" s="31">
        <f t="shared" si="405"/>
        <v>92.01</v>
      </c>
      <c r="M2369" s="51">
        <v>440.05</v>
      </c>
      <c r="N2369" s="31">
        <f t="shared" ref="N2369" si="409">IFERROR(SUM(L2369,M2369),"")</f>
        <v>532.06000000000006</v>
      </c>
    </row>
    <row r="2370" spans="2:14" x14ac:dyDescent="0.2">
      <c r="B2370" s="44"/>
      <c r="C2370" s="44"/>
      <c r="D2370" s="44"/>
      <c r="E2370" s="44"/>
      <c r="F2370" s="44"/>
      <c r="G2370" s="44"/>
      <c r="H2370" s="32" t="s">
        <v>48</v>
      </c>
      <c r="I2370" s="33">
        <f>IFERROR(I2369*I2362,"")</f>
        <v>3.0758999999999999</v>
      </c>
      <c r="J2370" s="33">
        <f>IFERROR(J2369*J2362,"")</f>
        <v>2659.4232000000002</v>
      </c>
      <c r="K2370" s="33">
        <f>IFERROR(K2369*K2362,"")</f>
        <v>2149.1890000000003</v>
      </c>
      <c r="L2370" s="33">
        <f t="shared" si="405"/>
        <v>4811.6881000000003</v>
      </c>
      <c r="M2370" s="33">
        <f>IFERROR(M2369*M2362,"")</f>
        <v>902.10249999999996</v>
      </c>
      <c r="N2370" s="33">
        <f>IFERROR(SUM(L2370,M2370),"")</f>
        <v>5713.7906000000003</v>
      </c>
    </row>
    <row r="2371" spans="2:14" x14ac:dyDescent="0.2">
      <c r="B2371" s="44"/>
      <c r="C2371" s="44"/>
      <c r="D2371" s="44"/>
      <c r="E2371" s="44"/>
      <c r="F2371" s="44"/>
      <c r="G2371" s="44"/>
      <c r="H2371" s="34" t="s">
        <v>23</v>
      </c>
      <c r="I2371" s="51"/>
      <c r="J2371" s="51" t="str">
        <f>IFERROR(INDEX(Извещение!$J$7:$T$45,MATCH(CONCATENATE(РАСЧЕТ!B2365,"/",РАСЧЕТ!D2365,"/",РАСЧЕТ!E2365,"/",F2365,"/",H2371),Извещение!#REF!,0),3),"")</f>
        <v/>
      </c>
      <c r="K2371" s="51" t="str">
        <f>IFERROR(INDEX(Извещение!$J$7:$T$45,MATCH(CONCATENATE(РАСЧЕТ!B2365,"/",РАСЧЕТ!D2365,"/",РАСЧЕТ!E2365,"/",F2365,"/",H2371),Извещение!#REF!,0),4),"")</f>
        <v/>
      </c>
      <c r="L2371" s="31">
        <f t="shared" si="405"/>
        <v>0</v>
      </c>
      <c r="M2371" s="51" t="str">
        <f>IFERROR(INDEX(Извещение!$J$7:$T$45,MATCH(CONCATENATE(РАСЧЕТ!B2365,"/",РАСЧЕТ!D2365,"/",РАСЧЕТ!E2365,"/",F2365,"/",H2371),Извещение!#REF!,0),6),"")</f>
        <v/>
      </c>
      <c r="N2371" s="31">
        <f t="shared" ref="N2371" si="410">IFERROR(SUM(L2371,M2371),"")</f>
        <v>0</v>
      </c>
    </row>
    <row r="2372" spans="2:14" x14ac:dyDescent="0.2">
      <c r="B2372" s="44"/>
      <c r="C2372" s="44"/>
      <c r="D2372" s="44"/>
      <c r="E2372" s="44"/>
      <c r="F2372" s="44"/>
      <c r="G2372" s="44"/>
      <c r="H2372" s="32" t="s">
        <v>48</v>
      </c>
      <c r="I2372" s="33">
        <f>IFERROR(I2371*I2363,"")</f>
        <v>0</v>
      </c>
      <c r="J2372" s="33" t="str">
        <f>IFERROR(J2371*J2363,"")</f>
        <v/>
      </c>
      <c r="K2372" s="33" t="str">
        <f>IFERROR(K2371*K2363,"")</f>
        <v/>
      </c>
      <c r="L2372" s="33">
        <f t="shared" si="405"/>
        <v>0</v>
      </c>
      <c r="M2372" s="33" t="str">
        <f>IFERROR(M2371*M2363,"")</f>
        <v/>
      </c>
      <c r="N2372" s="33">
        <f>IFERROR(SUM(L2372,M2372),"")</f>
        <v>0</v>
      </c>
    </row>
    <row r="2373" spans="2:14" x14ac:dyDescent="0.2">
      <c r="B2373" s="44"/>
      <c r="C2373" s="44"/>
      <c r="D2373" s="44"/>
      <c r="E2373" s="44"/>
      <c r="F2373" s="44"/>
      <c r="G2373" s="44"/>
      <c r="H2373" s="34" t="s">
        <v>18</v>
      </c>
      <c r="I2373" s="51">
        <v>0</v>
      </c>
      <c r="J2373" s="51">
        <v>0</v>
      </c>
      <c r="K2373" s="51">
        <v>0</v>
      </c>
      <c r="L2373" s="31">
        <f t="shared" si="405"/>
        <v>0</v>
      </c>
      <c r="M2373" s="51">
        <v>0</v>
      </c>
      <c r="N2373" s="31">
        <f t="shared" ref="N2373" si="411">IFERROR(SUM(L2373,M2373),"")</f>
        <v>0</v>
      </c>
    </row>
    <row r="2374" spans="2:14" x14ac:dyDescent="0.2">
      <c r="B2374" s="44"/>
      <c r="C2374" s="44"/>
      <c r="D2374" s="44"/>
      <c r="E2374" s="44"/>
      <c r="F2374" s="44"/>
      <c r="G2374" s="44"/>
      <c r="H2374" s="32" t="s">
        <v>48</v>
      </c>
      <c r="I2374" s="33">
        <f>IFERROR(I2373*I2364,"")</f>
        <v>0</v>
      </c>
      <c r="J2374" s="33">
        <f>IFERROR(J2373*J2364,"")</f>
        <v>0</v>
      </c>
      <c r="K2374" s="33">
        <f>IFERROR(K2373*K2364,"")</f>
        <v>0</v>
      </c>
      <c r="L2374" s="33">
        <f t="shared" si="405"/>
        <v>0</v>
      </c>
      <c r="M2374" s="33">
        <f>IFERROR(M2373*M2364,"")</f>
        <v>0</v>
      </c>
      <c r="N2374" s="33">
        <f>IFERROR(SUM(L2374,M2374),"")</f>
        <v>0</v>
      </c>
    </row>
    <row r="2375" spans="2:14" x14ac:dyDescent="0.2">
      <c r="B2375" s="44"/>
      <c r="C2375" s="44"/>
      <c r="D2375" s="44"/>
      <c r="E2375" s="44"/>
      <c r="F2375" s="44"/>
      <c r="G2375" s="44"/>
      <c r="H2375" s="35" t="s">
        <v>49</v>
      </c>
      <c r="I2375" s="36">
        <f ca="1">SUM(I2365:OFFSET(I2375,-1,0))-I2376</f>
        <v>2.9999999999999805E-2</v>
      </c>
      <c r="J2375" s="36">
        <f ca="1">SUM(J2365:OFFSET(J2375,-1,0))-J2376</f>
        <v>35.630000000000109</v>
      </c>
      <c r="K2375" s="36">
        <f ca="1">SUM(K2365:OFFSET(K2375,-1,0))-K2376</f>
        <v>56.349999999999909</v>
      </c>
      <c r="L2375" s="36">
        <f t="shared" ca="1" si="405"/>
        <v>92.010000000000019</v>
      </c>
      <c r="M2375" s="36">
        <f ca="1">SUM(M2365:OFFSET(M2375,-1,0))-M2376</f>
        <v>669.33000000000175</v>
      </c>
      <c r="N2375" s="36">
        <f t="shared" ref="N2375" ca="1" si="412">IFERROR(SUM(L2375,M2375),"")</f>
        <v>761.34000000000174</v>
      </c>
    </row>
    <row r="2376" spans="2:14" x14ac:dyDescent="0.2">
      <c r="B2376" s="44"/>
      <c r="C2376" s="44"/>
      <c r="D2376" s="44"/>
      <c r="E2376" s="44"/>
      <c r="F2376" s="44"/>
      <c r="G2376" s="44"/>
      <c r="H2376" s="35" t="s">
        <v>64</v>
      </c>
      <c r="I2376" s="36">
        <f>SUMIF(H2365:H2374,"стоимость",I2365:I2374)</f>
        <v>3.0758999999999999</v>
      </c>
      <c r="J2376" s="36">
        <f>SUMIF(H2365:H2374,"стоимость",J2365:J2374)</f>
        <v>2659.4232000000002</v>
      </c>
      <c r="K2376" s="36">
        <f>SUMIF(H2365:H2374,"стоимость",K2365:K2374)</f>
        <v>2149.1890000000003</v>
      </c>
      <c r="L2376" s="36">
        <f t="shared" si="405"/>
        <v>4811.6881000000003</v>
      </c>
      <c r="M2376" s="36">
        <f>SUMIF(H2365:H2374,"стоимость",M2365:M2374)</f>
        <v>10116.865699999998</v>
      </c>
      <c r="N2376" s="36">
        <f>IFERROR(SUM(L2376,M2376),"")</f>
        <v>14928.553799999998</v>
      </c>
    </row>
    <row r="2377" spans="2:14" x14ac:dyDescent="0.2">
      <c r="B2377" s="52"/>
      <c r="C2377" s="52"/>
      <c r="D2377" s="52"/>
      <c r="E2377" s="52"/>
      <c r="F2377" s="52"/>
      <c r="G2377" s="53"/>
      <c r="H2377" s="37"/>
      <c r="I2377" s="37"/>
      <c r="J2377" s="37"/>
      <c r="K2377" s="37"/>
      <c r="L2377" s="38"/>
      <c r="M2377" s="37"/>
      <c r="N2377" s="37"/>
    </row>
    <row r="2378" spans="2:14" x14ac:dyDescent="0.2">
      <c r="B2378" s="130" t="s">
        <v>50</v>
      </c>
      <c r="C2378" s="130"/>
      <c r="D2378" s="130"/>
      <c r="E2378" s="130"/>
      <c r="F2378" s="107"/>
      <c r="G2378" s="29"/>
      <c r="H2378" s="29"/>
      <c r="I2378" s="29"/>
      <c r="J2378" s="37"/>
      <c r="K2378" s="37"/>
      <c r="L2378" s="38"/>
      <c r="M2378" s="37"/>
      <c r="N2378" s="37"/>
    </row>
    <row r="2379" spans="2:14" x14ac:dyDescent="0.2">
      <c r="B2379" s="119" t="s">
        <v>66</v>
      </c>
      <c r="C2379" s="119"/>
      <c r="D2379" s="119"/>
      <c r="E2379" s="119"/>
      <c r="F2379" s="119"/>
      <c r="G2379" s="119"/>
      <c r="H2379" s="119"/>
      <c r="I2379" s="119"/>
      <c r="J2379" s="37"/>
      <c r="K2379" s="37"/>
      <c r="L2379" s="38"/>
      <c r="M2379" s="37"/>
      <c r="N2379" s="37"/>
    </row>
    <row r="2380" spans="2:14" x14ac:dyDescent="0.2">
      <c r="B2380" s="119" t="s">
        <v>51</v>
      </c>
      <c r="C2380" s="119"/>
      <c r="D2380" s="119"/>
      <c r="E2380" s="119"/>
      <c r="F2380" s="119"/>
      <c r="G2380" s="119"/>
      <c r="H2380" s="119"/>
      <c r="I2380" s="119"/>
      <c r="J2380" s="37"/>
      <c r="K2380" s="37"/>
      <c r="L2380" s="38"/>
      <c r="M2380" s="37"/>
      <c r="N2380" s="37"/>
    </row>
    <row r="2381" spans="2:14" x14ac:dyDescent="0.2">
      <c r="B2381" s="119" t="s">
        <v>52</v>
      </c>
      <c r="C2381" s="119"/>
      <c r="D2381" s="119"/>
      <c r="E2381" s="119"/>
      <c r="F2381" s="119"/>
      <c r="G2381" s="119"/>
      <c r="H2381" s="119"/>
      <c r="I2381" s="119"/>
      <c r="J2381" s="37"/>
      <c r="K2381" s="37"/>
      <c r="L2381" s="38"/>
      <c r="M2381" s="37"/>
      <c r="N2381" s="37"/>
    </row>
    <row r="2382" spans="2:14" x14ac:dyDescent="0.2">
      <c r="B2382" s="119" t="s">
        <v>53</v>
      </c>
      <c r="C2382" s="119"/>
      <c r="D2382" s="119"/>
      <c r="E2382" s="119"/>
      <c r="F2382" s="119"/>
      <c r="G2382" s="119"/>
      <c r="H2382" s="119"/>
      <c r="I2382" s="119"/>
      <c r="J2382" s="37"/>
      <c r="K2382" s="37"/>
      <c r="L2382" s="38"/>
      <c r="M2382" s="37"/>
      <c r="N2382" s="37"/>
    </row>
    <row r="2383" spans="2:14" x14ac:dyDescent="0.2">
      <c r="B2383" s="119" t="s">
        <v>54</v>
      </c>
      <c r="C2383" s="119"/>
      <c r="D2383" s="119"/>
      <c r="E2383" s="119"/>
      <c r="F2383" s="119"/>
      <c r="G2383" s="119"/>
      <c r="H2383" s="119"/>
      <c r="I2383" s="119"/>
      <c r="J2383" s="29"/>
      <c r="K2383" s="29"/>
      <c r="L2383" s="29"/>
      <c r="M2383" s="29"/>
      <c r="N2383" s="29"/>
    </row>
    <row r="2384" spans="2:14" x14ac:dyDescent="0.2">
      <c r="B2384" s="119" t="s">
        <v>55</v>
      </c>
      <c r="C2384" s="119"/>
      <c r="D2384" s="119"/>
      <c r="E2384" s="119"/>
      <c r="F2384" s="119"/>
      <c r="G2384" s="119"/>
      <c r="H2384" s="119"/>
      <c r="I2384" s="119"/>
      <c r="J2384" s="29"/>
      <c r="K2384" s="29"/>
      <c r="L2384" s="29"/>
      <c r="M2384" s="29"/>
      <c r="N2384" s="29"/>
    </row>
    <row r="2385" spans="2:14" x14ac:dyDescent="0.2">
      <c r="B2385" s="119" t="s">
        <v>56</v>
      </c>
      <c r="C2385" s="119"/>
      <c r="D2385" s="119"/>
      <c r="E2385" s="119"/>
      <c r="F2385" s="119"/>
      <c r="G2385" s="119"/>
      <c r="H2385" s="119"/>
      <c r="I2385" s="119"/>
      <c r="J2385" s="29"/>
      <c r="K2385" s="29"/>
      <c r="L2385" s="29"/>
      <c r="M2385" s="29"/>
      <c r="N2385" s="29"/>
    </row>
    <row r="2386" spans="2:14" x14ac:dyDescent="0.2">
      <c r="B2386" s="119" t="s">
        <v>57</v>
      </c>
      <c r="C2386" s="119"/>
      <c r="D2386" s="119"/>
      <c r="E2386" s="119"/>
      <c r="F2386" s="119"/>
      <c r="G2386" s="119"/>
      <c r="H2386" s="119"/>
      <c r="I2386" s="119"/>
      <c r="J2386" s="29"/>
      <c r="K2386" s="29"/>
      <c r="L2386" s="29"/>
      <c r="M2386" s="29"/>
      <c r="N2386" s="29"/>
    </row>
    <row r="2387" spans="2:14" x14ac:dyDescent="0.2">
      <c r="B2387" s="106"/>
      <c r="C2387" s="106"/>
      <c r="D2387" s="106"/>
      <c r="E2387" s="106"/>
      <c r="F2387" s="106"/>
      <c r="G2387" s="106"/>
      <c r="H2387" s="106"/>
      <c r="I2387" s="106"/>
      <c r="J2387" s="29"/>
      <c r="K2387" s="29"/>
      <c r="L2387" s="29"/>
      <c r="M2387" s="29"/>
      <c r="N2387" s="29"/>
    </row>
    <row r="2388" spans="2:14" x14ac:dyDescent="0.2">
      <c r="B2388" s="29" t="s">
        <v>58</v>
      </c>
      <c r="C2388" s="29"/>
      <c r="D2388" s="29"/>
      <c r="E2388" s="29"/>
      <c r="F2388" s="29"/>
      <c r="G2388" s="29"/>
      <c r="H2388" s="29"/>
      <c r="I2388" s="29"/>
      <c r="J2388" s="29" t="s">
        <v>59</v>
      </c>
      <c r="K2388" s="29"/>
      <c r="L2388" s="29"/>
      <c r="M2388" s="29"/>
      <c r="N2388" s="29"/>
    </row>
    <row r="2389" spans="2:14" x14ac:dyDescent="0.2">
      <c r="B2389" s="56" t="s">
        <v>65</v>
      </c>
      <c r="C2389" s="56"/>
      <c r="D2389" s="29"/>
      <c r="E2389" s="29"/>
      <c r="F2389" s="29"/>
      <c r="G2389" s="29"/>
      <c r="H2389" s="29"/>
      <c r="I2389" s="29"/>
      <c r="J2389" s="56"/>
      <c r="K2389" s="56"/>
      <c r="L2389" s="56"/>
      <c r="M2389" s="29"/>
      <c r="N2389" s="29"/>
    </row>
    <row r="2390" spans="2:14" x14ac:dyDescent="0.2">
      <c r="B2390" s="40" t="s">
        <v>60</v>
      </c>
      <c r="C2390" s="29"/>
      <c r="D2390" s="29"/>
      <c r="E2390" s="29"/>
      <c r="F2390" s="29"/>
      <c r="G2390" s="29"/>
      <c r="H2390" s="29"/>
      <c r="I2390" s="29"/>
      <c r="J2390" s="29" t="s">
        <v>60</v>
      </c>
      <c r="K2390" s="29"/>
      <c r="L2390" s="29"/>
      <c r="M2390" s="29"/>
      <c r="N2390" s="29"/>
    </row>
    <row r="2391" spans="2:14" x14ac:dyDescent="0.2">
      <c r="B2391" s="29"/>
      <c r="C2391" s="29"/>
      <c r="D2391" s="29"/>
      <c r="E2391" s="29"/>
      <c r="F2391" s="29"/>
      <c r="G2391" s="29"/>
      <c r="H2391" s="29"/>
      <c r="I2391" s="29"/>
      <c r="J2391" s="29"/>
      <c r="K2391" s="29"/>
      <c r="L2391" s="29"/>
      <c r="M2391" s="29"/>
      <c r="N2391" s="29"/>
    </row>
    <row r="2392" spans="2:14" x14ac:dyDescent="0.2">
      <c r="B2392" s="56"/>
      <c r="C2392" s="56"/>
      <c r="D2392" s="29"/>
      <c r="E2392" s="29"/>
      <c r="F2392" s="29"/>
      <c r="G2392" s="29"/>
      <c r="H2392" s="29"/>
      <c r="I2392" s="29"/>
      <c r="J2392" s="56"/>
      <c r="K2392" s="56"/>
      <c r="L2392" s="56"/>
      <c r="M2392" s="29"/>
      <c r="N2392" s="29"/>
    </row>
    <row r="2393" spans="2:14" x14ac:dyDescent="0.2">
      <c r="B2393" s="109" t="s">
        <v>61</v>
      </c>
      <c r="C2393" s="29"/>
      <c r="D2393" s="29"/>
      <c r="E2393" s="29"/>
      <c r="F2393" s="29"/>
      <c r="G2393" s="29"/>
      <c r="H2393" s="29"/>
      <c r="I2393" s="29"/>
      <c r="J2393" s="120" t="s">
        <v>61</v>
      </c>
      <c r="K2393" s="120"/>
      <c r="L2393" s="120"/>
      <c r="M2393" s="29"/>
      <c r="N2393" s="29"/>
    </row>
    <row r="2394" spans="2:14" x14ac:dyDescent="0.2">
      <c r="B2394" s="29"/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</row>
    <row r="2395" spans="2:14" x14ac:dyDescent="0.2">
      <c r="B2395" s="106" t="s">
        <v>62</v>
      </c>
      <c r="C2395" s="29"/>
      <c r="D2395" s="29"/>
      <c r="E2395" s="29"/>
      <c r="F2395" s="29"/>
      <c r="G2395" s="29"/>
      <c r="H2395" s="29"/>
      <c r="I2395" s="29"/>
      <c r="J2395" s="29" t="s">
        <v>62</v>
      </c>
      <c r="K2395" s="29"/>
      <c r="L2395" s="29"/>
      <c r="M2395" s="29"/>
      <c r="N2395" s="29"/>
    </row>
    <row r="2397" spans="2:14" x14ac:dyDescent="0.2">
      <c r="B2397" s="29"/>
      <c r="C2397" s="29"/>
      <c r="D2397" s="29"/>
      <c r="E2397" s="29"/>
      <c r="F2397" s="29"/>
      <c r="G2397" s="29"/>
      <c r="H2397" s="29"/>
      <c r="I2397" s="29"/>
      <c r="J2397" s="29"/>
      <c r="K2397" s="29"/>
      <c r="M2397" s="29"/>
      <c r="N2397" s="88" t="s">
        <v>28</v>
      </c>
    </row>
    <row r="2398" spans="2:14" x14ac:dyDescent="0.2">
      <c r="B2398" s="29"/>
      <c r="C2398" s="29"/>
      <c r="D2398" s="29"/>
      <c r="E2398" s="29"/>
      <c r="F2398" s="29"/>
      <c r="G2398" s="29"/>
      <c r="H2398" s="29"/>
      <c r="I2398" s="29"/>
      <c r="J2398" s="29"/>
      <c r="K2398" s="29"/>
      <c r="M2398" s="29"/>
      <c r="N2398" s="88" t="s">
        <v>29</v>
      </c>
    </row>
    <row r="2399" spans="2:14" x14ac:dyDescent="0.2">
      <c r="B2399" s="29"/>
      <c r="C2399" s="29"/>
      <c r="D2399" s="29"/>
      <c r="E2399" s="29"/>
      <c r="F2399" s="29"/>
      <c r="G2399" s="29"/>
      <c r="H2399" s="29"/>
      <c r="I2399" s="29"/>
      <c r="J2399" s="29"/>
      <c r="K2399" s="29"/>
      <c r="M2399" s="29"/>
      <c r="N2399" s="88" t="s">
        <v>30</v>
      </c>
    </row>
    <row r="2400" spans="2:14" x14ac:dyDescent="0.2">
      <c r="B2400" s="29"/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</row>
    <row r="2401" spans="2:14" x14ac:dyDescent="0.2">
      <c r="B2401" s="29"/>
      <c r="C2401" s="131" t="s">
        <v>31</v>
      </c>
      <c r="D2401" s="131"/>
      <c r="E2401" s="131"/>
      <c r="F2401" s="131"/>
      <c r="G2401" s="131"/>
      <c r="H2401" s="131"/>
      <c r="I2401" s="131"/>
      <c r="J2401" s="131"/>
      <c r="K2401" s="131"/>
      <c r="L2401" s="131"/>
      <c r="M2401" s="29"/>
      <c r="N2401" s="29"/>
    </row>
    <row r="2402" spans="2:14" x14ac:dyDescent="0.2">
      <c r="B2402" s="29"/>
      <c r="C2402" s="131" t="s">
        <v>32</v>
      </c>
      <c r="D2402" s="131"/>
      <c r="E2402" s="131"/>
      <c r="F2402" s="131"/>
      <c r="G2402" s="131"/>
      <c r="H2402" s="131"/>
      <c r="I2402" s="131"/>
      <c r="J2402" s="131"/>
      <c r="K2402" s="131"/>
      <c r="L2402" s="131"/>
      <c r="M2402" s="29"/>
      <c r="N2402" s="29"/>
    </row>
    <row r="2403" spans="2:14" x14ac:dyDescent="0.2">
      <c r="B2403" s="29">
        <v>47</v>
      </c>
      <c r="C2403" s="108"/>
      <c r="D2403" s="108"/>
      <c r="E2403" s="108"/>
      <c r="F2403" s="108"/>
      <c r="G2403" s="108"/>
      <c r="H2403" s="108"/>
      <c r="I2403" s="108"/>
      <c r="J2403" s="108"/>
      <c r="K2403" s="108"/>
      <c r="L2403" s="131" t="s">
        <v>33</v>
      </c>
      <c r="M2403" s="131"/>
      <c r="N2403" s="131"/>
    </row>
    <row r="2404" spans="2:14" x14ac:dyDescent="0.2">
      <c r="B2404" s="29"/>
      <c r="C2404" s="108"/>
      <c r="D2404" s="108"/>
      <c r="E2404" s="108"/>
      <c r="F2404" s="108"/>
      <c r="G2404" s="108"/>
      <c r="H2404" s="108"/>
      <c r="I2404" s="108"/>
      <c r="J2404" s="108"/>
      <c r="K2404" s="108"/>
      <c r="L2404" s="108"/>
      <c r="M2404" s="108"/>
      <c r="N2404" s="108"/>
    </row>
    <row r="2405" spans="2:14" x14ac:dyDescent="0.2">
      <c r="B2405" s="29" t="s">
        <v>34</v>
      </c>
      <c r="C2405" s="108"/>
      <c r="D2405" s="108"/>
      <c r="E2405" s="108"/>
      <c r="F2405" s="108"/>
      <c r="G2405" s="108"/>
      <c r="H2405" s="108"/>
      <c r="I2405" s="108"/>
      <c r="J2405" s="108"/>
      <c r="K2405" s="108"/>
      <c r="L2405" s="108"/>
      <c r="M2405" s="108"/>
      <c r="N2405" s="108"/>
    </row>
    <row r="2406" spans="2:14" x14ac:dyDescent="0.2">
      <c r="B2406" s="29" t="s">
        <v>35</v>
      </c>
      <c r="C2406" s="108"/>
      <c r="D2406" s="108"/>
      <c r="E2406" s="108"/>
      <c r="F2406" s="108"/>
      <c r="G2406" s="108"/>
      <c r="H2406" s="108"/>
      <c r="I2406" s="108"/>
      <c r="J2406" s="108"/>
      <c r="K2406" s="108"/>
      <c r="L2406" s="108"/>
      <c r="M2406" s="108"/>
      <c r="N2406" s="108"/>
    </row>
    <row r="2407" spans="2:14" x14ac:dyDescent="0.2">
      <c r="B2407" s="29" t="s">
        <v>276</v>
      </c>
      <c r="C2407" s="108"/>
      <c r="D2407" s="108"/>
      <c r="E2407" s="108"/>
      <c r="F2407" s="108"/>
      <c r="G2407" s="108"/>
      <c r="H2407" s="108"/>
      <c r="I2407" s="108"/>
      <c r="J2407" s="108"/>
      <c r="K2407" s="108"/>
      <c r="L2407" s="108"/>
      <c r="M2407" s="108"/>
      <c r="N2407" s="108"/>
    </row>
    <row r="2408" spans="2:14" x14ac:dyDescent="0.2">
      <c r="B2408" s="29"/>
      <c r="C2408" s="108"/>
      <c r="D2408" s="108"/>
      <c r="E2408" s="108"/>
      <c r="F2408" s="108"/>
      <c r="G2408" s="108"/>
      <c r="H2408" s="108"/>
      <c r="I2408" s="108"/>
      <c r="J2408" s="108"/>
      <c r="K2408" s="108"/>
      <c r="L2408" s="108"/>
      <c r="M2408" s="108"/>
      <c r="N2408" s="108"/>
    </row>
    <row r="2409" spans="2:14" x14ac:dyDescent="0.2">
      <c r="B2409" s="29"/>
      <c r="C2409" s="29"/>
      <c r="D2409" s="29"/>
      <c r="E2409" s="29"/>
      <c r="F2409" s="29"/>
      <c r="G2409" s="29"/>
      <c r="H2409" s="29"/>
      <c r="I2409" s="29"/>
      <c r="J2409" s="29"/>
      <c r="K2409" s="29"/>
      <c r="L2409" s="29"/>
      <c r="M2409" s="29"/>
      <c r="N2409" s="29"/>
    </row>
    <row r="2410" spans="2:14" x14ac:dyDescent="0.2">
      <c r="B2410" s="132" t="s">
        <v>25</v>
      </c>
      <c r="C2410" s="134" t="s">
        <v>36</v>
      </c>
      <c r="D2410" s="136" t="s">
        <v>37</v>
      </c>
      <c r="E2410" s="136" t="s">
        <v>38</v>
      </c>
      <c r="F2410" s="136" t="s">
        <v>63</v>
      </c>
      <c r="G2410" s="136" t="s">
        <v>39</v>
      </c>
      <c r="H2410" s="136" t="s">
        <v>8</v>
      </c>
      <c r="I2410" s="137" t="s">
        <v>40</v>
      </c>
      <c r="J2410" s="137"/>
      <c r="K2410" s="137"/>
      <c r="L2410" s="137"/>
      <c r="M2410" s="138" t="s">
        <v>41</v>
      </c>
      <c r="N2410" s="139" t="s">
        <v>42</v>
      </c>
    </row>
    <row r="2411" spans="2:14" x14ac:dyDescent="0.2">
      <c r="B2411" s="133"/>
      <c r="C2411" s="135"/>
      <c r="D2411" s="136"/>
      <c r="E2411" s="136"/>
      <c r="F2411" s="136"/>
      <c r="G2411" s="136"/>
      <c r="H2411" s="136"/>
      <c r="I2411" s="44" t="s">
        <v>43</v>
      </c>
      <c r="J2411" s="44" t="s">
        <v>44</v>
      </c>
      <c r="K2411" s="44" t="s">
        <v>45</v>
      </c>
      <c r="L2411" s="44" t="s">
        <v>46</v>
      </c>
      <c r="M2411" s="138"/>
      <c r="N2411" s="140"/>
    </row>
    <row r="2412" spans="2:14" x14ac:dyDescent="0.2">
      <c r="B2412" s="121" t="s">
        <v>274</v>
      </c>
      <c r="C2412" s="122"/>
      <c r="D2412" s="122"/>
      <c r="E2412" s="122"/>
      <c r="F2412" s="122"/>
      <c r="G2412" s="123"/>
      <c r="H2412" s="45" t="s">
        <v>17</v>
      </c>
      <c r="I2412" s="46">
        <v>172.66</v>
      </c>
      <c r="J2412" s="46">
        <v>123.04</v>
      </c>
      <c r="K2412" s="46">
        <v>62.34</v>
      </c>
      <c r="L2412" s="46"/>
      <c r="M2412" s="46">
        <v>9.84</v>
      </c>
      <c r="N2412" s="46"/>
    </row>
    <row r="2413" spans="2:14" x14ac:dyDescent="0.2">
      <c r="B2413" s="124"/>
      <c r="C2413" s="125"/>
      <c r="D2413" s="125"/>
      <c r="E2413" s="125"/>
      <c r="F2413" s="125"/>
      <c r="G2413" s="126"/>
      <c r="H2413" s="45" t="s">
        <v>22</v>
      </c>
      <c r="I2413" s="46">
        <v>1291.5</v>
      </c>
      <c r="J2413" s="46">
        <v>922.79</v>
      </c>
      <c r="K2413" s="46">
        <v>464.27</v>
      </c>
      <c r="L2413" s="46"/>
      <c r="M2413" s="46">
        <v>40.19</v>
      </c>
      <c r="N2413" s="46"/>
    </row>
    <row r="2414" spans="2:14" x14ac:dyDescent="0.2">
      <c r="B2414" s="124"/>
      <c r="C2414" s="125"/>
      <c r="D2414" s="125"/>
      <c r="E2414" s="125"/>
      <c r="F2414" s="125"/>
      <c r="G2414" s="126"/>
      <c r="H2414" s="45" t="s">
        <v>19</v>
      </c>
      <c r="I2414" s="46">
        <v>102.53</v>
      </c>
      <c r="J2414" s="46">
        <v>74.64</v>
      </c>
      <c r="K2414" s="46">
        <v>38.14</v>
      </c>
      <c r="L2414" s="46"/>
      <c r="M2414" s="46">
        <v>2.0499999999999998</v>
      </c>
      <c r="N2414" s="46"/>
    </row>
    <row r="2415" spans="2:14" x14ac:dyDescent="0.2">
      <c r="B2415" s="124"/>
      <c r="C2415" s="125"/>
      <c r="D2415" s="125"/>
      <c r="E2415" s="125"/>
      <c r="F2415" s="125"/>
      <c r="G2415" s="126"/>
      <c r="H2415" s="45" t="s">
        <v>23</v>
      </c>
      <c r="I2415" s="46">
        <v>102.53</v>
      </c>
      <c r="J2415" s="46">
        <v>74.64</v>
      </c>
      <c r="K2415" s="46">
        <v>38.14</v>
      </c>
      <c r="L2415" s="46"/>
      <c r="M2415" s="46">
        <v>2.0499999999999998</v>
      </c>
      <c r="N2415" s="46"/>
    </row>
    <row r="2416" spans="2:14" x14ac:dyDescent="0.2">
      <c r="B2416" s="127"/>
      <c r="C2416" s="128"/>
      <c r="D2416" s="128"/>
      <c r="E2416" s="128"/>
      <c r="F2416" s="128"/>
      <c r="G2416" s="129"/>
      <c r="H2416" s="45" t="s">
        <v>18</v>
      </c>
      <c r="I2416" s="46">
        <v>32.81</v>
      </c>
      <c r="J2416" s="46">
        <v>25.02</v>
      </c>
      <c r="K2416" s="46">
        <v>12.71</v>
      </c>
      <c r="L2416" s="46"/>
      <c r="M2416" s="46">
        <v>0.82</v>
      </c>
      <c r="N2416" s="46"/>
    </row>
    <row r="2417" spans="2:14" x14ac:dyDescent="0.2">
      <c r="B2417" s="47" t="s">
        <v>257</v>
      </c>
      <c r="C2417" s="44" t="s">
        <v>47</v>
      </c>
      <c r="D2417" s="47">
        <v>87</v>
      </c>
      <c r="E2417" s="47">
        <v>10</v>
      </c>
      <c r="F2417" s="47">
        <v>1</v>
      </c>
      <c r="G2417" s="48">
        <v>3</v>
      </c>
      <c r="H2417" s="49" t="s">
        <v>17</v>
      </c>
      <c r="I2417" s="50">
        <v>0</v>
      </c>
      <c r="J2417" s="50">
        <v>0</v>
      </c>
      <c r="K2417" s="50">
        <v>0</v>
      </c>
      <c r="L2417" s="31">
        <f>IFERROR(SUM(I2417,J2417,K2417),"")</f>
        <v>0</v>
      </c>
      <c r="M2417" s="51">
        <v>0</v>
      </c>
      <c r="N2417" s="31">
        <f>IFERROR(SUM(L2417,M2417),"")</f>
        <v>0</v>
      </c>
    </row>
    <row r="2418" spans="2:14" x14ac:dyDescent="0.2">
      <c r="B2418" s="44"/>
      <c r="C2418" s="44"/>
      <c r="D2418" s="44"/>
      <c r="E2418" s="44"/>
      <c r="F2418" s="44"/>
      <c r="G2418" s="44"/>
      <c r="H2418" s="32" t="s">
        <v>48</v>
      </c>
      <c r="I2418" s="33">
        <f>IFERROR(I2417*I2412,"")</f>
        <v>0</v>
      </c>
      <c r="J2418" s="33">
        <f t="shared" ref="J2418:K2418" si="413">IFERROR(J2417*J2412,"")</f>
        <v>0</v>
      </c>
      <c r="K2418" s="33">
        <f t="shared" si="413"/>
        <v>0</v>
      </c>
      <c r="L2418" s="33">
        <f>IFERROR(SUM(I2418,J2418,K2418),"")</f>
        <v>0</v>
      </c>
      <c r="M2418" s="33">
        <f>IFERROR(M2417*M2412,"")</f>
        <v>0</v>
      </c>
      <c r="N2418" s="33">
        <f>IFERROR(SUM(L2418,M2418),"")</f>
        <v>0</v>
      </c>
    </row>
    <row r="2419" spans="2:14" x14ac:dyDescent="0.2">
      <c r="B2419" s="44"/>
      <c r="C2419" s="44"/>
      <c r="D2419" s="44"/>
      <c r="E2419" s="44"/>
      <c r="F2419" s="44"/>
      <c r="G2419" s="44"/>
      <c r="H2419" s="49" t="s">
        <v>301</v>
      </c>
      <c r="I2419" s="50"/>
      <c r="J2419" s="50" t="str">
        <f>IFERROR(INDEX(Извещение!$J$7:$T$45,MATCH(CONCATENATE(РАСЧЕТ!B2417,"/",РАСЧЕТ!D2417,"/",РАСЧЕТ!E2417,"/",F2417,"/",H2419),Извещение!#REF!,0),3),"")</f>
        <v/>
      </c>
      <c r="K2419" s="50" t="str">
        <f>IFERROR(INDEX(Извещение!$J$7:$T$45,MATCH(CONCATENATE(РАСЧЕТ!B2417,"/",РАСЧЕТ!D2417,"/",РАСЧЕТ!E2417,"/",F2417,"/",H2419),Извещение!#REF!,0),4),"")</f>
        <v/>
      </c>
      <c r="L2419" s="31">
        <f t="shared" ref="L2419:L2428" si="414">IFERROR(SUM(I2419,J2419,K2419),"")</f>
        <v>0</v>
      </c>
      <c r="M2419" s="51">
        <v>8.61</v>
      </c>
      <c r="N2419" s="31">
        <f t="shared" ref="N2419" si="415">IFERROR(SUM(L2419,M2419),"")</f>
        <v>8.61</v>
      </c>
    </row>
    <row r="2420" spans="2:14" x14ac:dyDescent="0.2">
      <c r="B2420" s="44"/>
      <c r="C2420" s="44"/>
      <c r="D2420" s="44"/>
      <c r="E2420" s="44"/>
      <c r="F2420" s="44"/>
      <c r="G2420" s="44"/>
      <c r="H2420" s="32" t="s">
        <v>48</v>
      </c>
      <c r="I2420" s="33">
        <f>IFERROR(I2419*I2413,"")</f>
        <v>0</v>
      </c>
      <c r="J2420" s="33" t="str">
        <f t="shared" ref="J2420:K2420" si="416">IFERROR(J2419*J2413,"")</f>
        <v/>
      </c>
      <c r="K2420" s="33" t="str">
        <f t="shared" si="416"/>
        <v/>
      </c>
      <c r="L2420" s="33">
        <f t="shared" si="414"/>
        <v>0</v>
      </c>
      <c r="M2420" s="33">
        <f t="shared" ref="M2420" si="417">IFERROR(M2419*M2413,"")</f>
        <v>346.03589999999997</v>
      </c>
      <c r="N2420" s="33">
        <f>IFERROR(SUM(L2420,M2420),"")</f>
        <v>346.03589999999997</v>
      </c>
    </row>
    <row r="2421" spans="2:14" x14ac:dyDescent="0.2">
      <c r="B2421" s="44"/>
      <c r="C2421" s="44"/>
      <c r="D2421" s="44"/>
      <c r="E2421" s="44"/>
      <c r="F2421" s="44"/>
      <c r="G2421" s="44"/>
      <c r="H2421" s="34" t="s">
        <v>19</v>
      </c>
      <c r="I2421" s="51">
        <v>0.01</v>
      </c>
      <c r="J2421" s="51">
        <v>4.16</v>
      </c>
      <c r="K2421" s="51">
        <v>6.02</v>
      </c>
      <c r="L2421" s="31">
        <f t="shared" si="414"/>
        <v>10.19</v>
      </c>
      <c r="M2421" s="51">
        <v>55.38</v>
      </c>
      <c r="N2421" s="31">
        <f t="shared" ref="N2421" si="418">IFERROR(SUM(L2421,M2421),"")</f>
        <v>65.570000000000007</v>
      </c>
    </row>
    <row r="2422" spans="2:14" x14ac:dyDescent="0.2">
      <c r="B2422" s="44"/>
      <c r="C2422" s="44"/>
      <c r="D2422" s="44"/>
      <c r="E2422" s="44"/>
      <c r="F2422" s="44"/>
      <c r="G2422" s="44"/>
      <c r="H2422" s="32" t="s">
        <v>48</v>
      </c>
      <c r="I2422" s="33">
        <f>IFERROR(I2421*I2414,"")</f>
        <v>1.0253000000000001</v>
      </c>
      <c r="J2422" s="33">
        <f>IFERROR(J2421*J2414,"")</f>
        <v>310.50240000000002</v>
      </c>
      <c r="K2422" s="33">
        <f>IFERROR(K2421*K2414,"")</f>
        <v>229.60279999999997</v>
      </c>
      <c r="L2422" s="33">
        <f t="shared" si="414"/>
        <v>541.13049999999998</v>
      </c>
      <c r="M2422" s="33">
        <f>IFERROR(M2421*M2414,"")</f>
        <v>113.529</v>
      </c>
      <c r="N2422" s="33">
        <f>IFERROR(SUM(L2422,M2422),"")</f>
        <v>654.65949999999998</v>
      </c>
    </row>
    <row r="2423" spans="2:14" x14ac:dyDescent="0.2">
      <c r="B2423" s="44"/>
      <c r="C2423" s="44"/>
      <c r="D2423" s="44"/>
      <c r="E2423" s="44"/>
      <c r="F2423" s="44"/>
      <c r="G2423" s="44"/>
      <c r="H2423" s="34" t="s">
        <v>23</v>
      </c>
      <c r="I2423" s="51"/>
      <c r="J2423" s="51" t="str">
        <f>IFERROR(INDEX(Извещение!$J$7:$T$45,MATCH(CONCATENATE(РАСЧЕТ!B2417,"/",РАСЧЕТ!D2417,"/",РАСЧЕТ!E2417,"/",F2417,"/",H2423),Извещение!#REF!,0),3),"")</f>
        <v/>
      </c>
      <c r="K2423" s="51" t="str">
        <f>IFERROR(INDEX(Извещение!$J$7:$T$45,MATCH(CONCATENATE(РАСЧЕТ!B2417,"/",РАСЧЕТ!D2417,"/",РАСЧЕТ!E2417,"/",F2417,"/",H2423),Извещение!#REF!,0),4),"")</f>
        <v/>
      </c>
      <c r="L2423" s="31">
        <f t="shared" si="414"/>
        <v>0</v>
      </c>
      <c r="M2423" s="51" t="str">
        <f>IFERROR(INDEX(Извещение!$J$7:$T$45,MATCH(CONCATENATE(РАСЧЕТ!B2417,"/",РАСЧЕТ!D2417,"/",РАСЧЕТ!E2417,"/",F2417,"/",H2423),Извещение!#REF!,0),6),"")</f>
        <v/>
      </c>
      <c r="N2423" s="31">
        <f t="shared" ref="N2423" si="419">IFERROR(SUM(L2423,M2423),"")</f>
        <v>0</v>
      </c>
    </row>
    <row r="2424" spans="2:14" x14ac:dyDescent="0.2">
      <c r="B2424" s="44"/>
      <c r="C2424" s="44"/>
      <c r="D2424" s="44"/>
      <c r="E2424" s="44"/>
      <c r="F2424" s="44"/>
      <c r="G2424" s="44"/>
      <c r="H2424" s="32" t="s">
        <v>48</v>
      </c>
      <c r="I2424" s="33">
        <f>IFERROR(I2423*I2415,"")</f>
        <v>0</v>
      </c>
      <c r="J2424" s="33" t="str">
        <f>IFERROR(J2423*J2415,"")</f>
        <v/>
      </c>
      <c r="K2424" s="33" t="str">
        <f>IFERROR(K2423*K2415,"")</f>
        <v/>
      </c>
      <c r="L2424" s="33">
        <f t="shared" si="414"/>
        <v>0</v>
      </c>
      <c r="M2424" s="33" t="str">
        <f>IFERROR(M2423*M2415,"")</f>
        <v/>
      </c>
      <c r="N2424" s="33">
        <f>IFERROR(SUM(L2424,M2424),"")</f>
        <v>0</v>
      </c>
    </row>
    <row r="2425" spans="2:14" x14ac:dyDescent="0.2">
      <c r="B2425" s="44"/>
      <c r="C2425" s="44"/>
      <c r="D2425" s="44"/>
      <c r="E2425" s="44"/>
      <c r="F2425" s="44"/>
      <c r="G2425" s="44"/>
      <c r="H2425" s="34" t="s">
        <v>18</v>
      </c>
      <c r="I2425" s="51">
        <v>5.8</v>
      </c>
      <c r="J2425" s="51">
        <v>120.34</v>
      </c>
      <c r="K2425" s="51">
        <v>35.369999999999997</v>
      </c>
      <c r="L2425" s="31">
        <f t="shared" si="414"/>
        <v>161.51</v>
      </c>
      <c r="M2425" s="51">
        <v>497.58</v>
      </c>
      <c r="N2425" s="31">
        <f t="shared" ref="N2425" si="420">IFERROR(SUM(L2425,M2425),"")</f>
        <v>659.08999999999992</v>
      </c>
    </row>
    <row r="2426" spans="2:14" x14ac:dyDescent="0.2">
      <c r="B2426" s="44"/>
      <c r="C2426" s="44"/>
      <c r="D2426" s="44"/>
      <c r="E2426" s="44"/>
      <c r="F2426" s="44"/>
      <c r="G2426" s="44"/>
      <c r="H2426" s="32" t="s">
        <v>48</v>
      </c>
      <c r="I2426" s="33">
        <f>IFERROR(I2425*I2416,"")</f>
        <v>190.298</v>
      </c>
      <c r="J2426" s="33">
        <f>IFERROR(J2425*J2416,"")</f>
        <v>3010.9068000000002</v>
      </c>
      <c r="K2426" s="33">
        <f>IFERROR(K2425*K2416,"")</f>
        <v>449.55270000000002</v>
      </c>
      <c r="L2426" s="33">
        <f t="shared" si="414"/>
        <v>3650.7575000000006</v>
      </c>
      <c r="M2426" s="33">
        <f>IFERROR(M2425*M2416,"")</f>
        <v>408.01559999999995</v>
      </c>
      <c r="N2426" s="33">
        <f>IFERROR(SUM(L2426,M2426),"")</f>
        <v>4058.7731000000003</v>
      </c>
    </row>
    <row r="2427" spans="2:14" x14ac:dyDescent="0.2">
      <c r="B2427" s="44"/>
      <c r="C2427" s="44"/>
      <c r="D2427" s="44"/>
      <c r="E2427" s="44"/>
      <c r="F2427" s="44"/>
      <c r="G2427" s="44"/>
      <c r="H2427" s="35" t="s">
        <v>49</v>
      </c>
      <c r="I2427" s="36">
        <f ca="1">SUM(I2417:OFFSET(I2427,-1,0))-I2428</f>
        <v>5.8100000000000023</v>
      </c>
      <c r="J2427" s="36">
        <f ca="1">SUM(J2417:OFFSET(J2427,-1,0))-J2428</f>
        <v>124.5</v>
      </c>
      <c r="K2427" s="36">
        <f ca="1">SUM(K2417:OFFSET(K2427,-1,0))-K2428</f>
        <v>41.389999999999986</v>
      </c>
      <c r="L2427" s="36">
        <f t="shared" ca="1" si="414"/>
        <v>171.7</v>
      </c>
      <c r="M2427" s="36">
        <f ca="1">SUM(M2417:OFFSET(M2427,-1,0))-M2428</f>
        <v>561.57000000000005</v>
      </c>
      <c r="N2427" s="36">
        <f t="shared" ref="N2427" ca="1" si="421">IFERROR(SUM(L2427,M2427),"")</f>
        <v>733.27</v>
      </c>
    </row>
    <row r="2428" spans="2:14" x14ac:dyDescent="0.2">
      <c r="B2428" s="44"/>
      <c r="C2428" s="44"/>
      <c r="D2428" s="44"/>
      <c r="E2428" s="44"/>
      <c r="F2428" s="44"/>
      <c r="G2428" s="44"/>
      <c r="H2428" s="35" t="s">
        <v>64</v>
      </c>
      <c r="I2428" s="36">
        <f>SUMIF(H2417:H2426,"стоимость",I2417:I2426)</f>
        <v>191.32329999999999</v>
      </c>
      <c r="J2428" s="36">
        <f>SUMIF(H2417:H2426,"стоимость",J2417:J2426)</f>
        <v>3321.4092000000001</v>
      </c>
      <c r="K2428" s="36">
        <f>SUMIF(H2417:H2426,"стоимость",K2417:K2426)</f>
        <v>679.15549999999996</v>
      </c>
      <c r="L2428" s="36">
        <f t="shared" si="414"/>
        <v>4191.8879999999999</v>
      </c>
      <c r="M2428" s="36">
        <f>SUMIF(H2417:H2426,"стоимость",M2417:M2426)</f>
        <v>867.58049999999992</v>
      </c>
      <c r="N2428" s="36">
        <f>IFERROR(SUM(L2428,M2428),"")</f>
        <v>5059.4684999999999</v>
      </c>
    </row>
    <row r="2429" spans="2:14" x14ac:dyDescent="0.2">
      <c r="B2429" s="52"/>
      <c r="C2429" s="52"/>
      <c r="D2429" s="52"/>
      <c r="E2429" s="52"/>
      <c r="F2429" s="52"/>
      <c r="G2429" s="53"/>
      <c r="H2429" s="37"/>
      <c r="I2429" s="37"/>
      <c r="J2429" s="37"/>
      <c r="K2429" s="37"/>
      <c r="L2429" s="38"/>
      <c r="M2429" s="37"/>
      <c r="N2429" s="37"/>
    </row>
    <row r="2430" spans="2:14" x14ac:dyDescent="0.2">
      <c r="B2430" s="130" t="s">
        <v>50</v>
      </c>
      <c r="C2430" s="130"/>
      <c r="D2430" s="130"/>
      <c r="E2430" s="130"/>
      <c r="F2430" s="107"/>
      <c r="G2430" s="29"/>
      <c r="H2430" s="29"/>
      <c r="I2430" s="29"/>
      <c r="J2430" s="37"/>
      <c r="K2430" s="37"/>
      <c r="L2430" s="38"/>
      <c r="M2430" s="37"/>
      <c r="N2430" s="37"/>
    </row>
    <row r="2431" spans="2:14" x14ac:dyDescent="0.2">
      <c r="B2431" s="119" t="s">
        <v>66</v>
      </c>
      <c r="C2431" s="119"/>
      <c r="D2431" s="119"/>
      <c r="E2431" s="119"/>
      <c r="F2431" s="119"/>
      <c r="G2431" s="119"/>
      <c r="H2431" s="119"/>
      <c r="I2431" s="119"/>
      <c r="J2431" s="37"/>
      <c r="K2431" s="37"/>
      <c r="L2431" s="38"/>
      <c r="M2431" s="37"/>
      <c r="N2431" s="37"/>
    </row>
    <row r="2432" spans="2:14" x14ac:dyDescent="0.2">
      <c r="B2432" s="119" t="s">
        <v>51</v>
      </c>
      <c r="C2432" s="119"/>
      <c r="D2432" s="119"/>
      <c r="E2432" s="119"/>
      <c r="F2432" s="119"/>
      <c r="G2432" s="119"/>
      <c r="H2432" s="119"/>
      <c r="I2432" s="119"/>
      <c r="J2432" s="37"/>
      <c r="K2432" s="37"/>
      <c r="L2432" s="38"/>
      <c r="M2432" s="37"/>
      <c r="N2432" s="37"/>
    </row>
    <row r="2433" spans="2:14" x14ac:dyDescent="0.2">
      <c r="B2433" s="119" t="s">
        <v>52</v>
      </c>
      <c r="C2433" s="119"/>
      <c r="D2433" s="119"/>
      <c r="E2433" s="119"/>
      <c r="F2433" s="119"/>
      <c r="G2433" s="119"/>
      <c r="H2433" s="119"/>
      <c r="I2433" s="119"/>
      <c r="J2433" s="37"/>
      <c r="K2433" s="37"/>
      <c r="L2433" s="38"/>
      <c r="M2433" s="37"/>
      <c r="N2433" s="37"/>
    </row>
    <row r="2434" spans="2:14" x14ac:dyDescent="0.2">
      <c r="B2434" s="119" t="s">
        <v>53</v>
      </c>
      <c r="C2434" s="119"/>
      <c r="D2434" s="119"/>
      <c r="E2434" s="119"/>
      <c r="F2434" s="119"/>
      <c r="G2434" s="119"/>
      <c r="H2434" s="119"/>
      <c r="I2434" s="119"/>
      <c r="J2434" s="37"/>
      <c r="K2434" s="37"/>
      <c r="L2434" s="38"/>
      <c r="M2434" s="37"/>
      <c r="N2434" s="37"/>
    </row>
    <row r="2435" spans="2:14" x14ac:dyDescent="0.2">
      <c r="B2435" s="119" t="s">
        <v>54</v>
      </c>
      <c r="C2435" s="119"/>
      <c r="D2435" s="119"/>
      <c r="E2435" s="119"/>
      <c r="F2435" s="119"/>
      <c r="G2435" s="119"/>
      <c r="H2435" s="119"/>
      <c r="I2435" s="119"/>
      <c r="J2435" s="29"/>
      <c r="K2435" s="29"/>
      <c r="L2435" s="29"/>
      <c r="M2435" s="29"/>
      <c r="N2435" s="29"/>
    </row>
    <row r="2436" spans="2:14" x14ac:dyDescent="0.2">
      <c r="B2436" s="119" t="s">
        <v>55</v>
      </c>
      <c r="C2436" s="119"/>
      <c r="D2436" s="119"/>
      <c r="E2436" s="119"/>
      <c r="F2436" s="119"/>
      <c r="G2436" s="119"/>
      <c r="H2436" s="119"/>
      <c r="I2436" s="119"/>
      <c r="J2436" s="29"/>
      <c r="K2436" s="29"/>
      <c r="L2436" s="29"/>
      <c r="M2436" s="29"/>
      <c r="N2436" s="29"/>
    </row>
    <row r="2437" spans="2:14" x14ac:dyDescent="0.2">
      <c r="B2437" s="119" t="s">
        <v>56</v>
      </c>
      <c r="C2437" s="119"/>
      <c r="D2437" s="119"/>
      <c r="E2437" s="119"/>
      <c r="F2437" s="119"/>
      <c r="G2437" s="119"/>
      <c r="H2437" s="119"/>
      <c r="I2437" s="119"/>
      <c r="J2437" s="29"/>
      <c r="K2437" s="29"/>
      <c r="L2437" s="29"/>
      <c r="M2437" s="29"/>
      <c r="N2437" s="29"/>
    </row>
    <row r="2438" spans="2:14" x14ac:dyDescent="0.2">
      <c r="B2438" s="119" t="s">
        <v>57</v>
      </c>
      <c r="C2438" s="119"/>
      <c r="D2438" s="119"/>
      <c r="E2438" s="119"/>
      <c r="F2438" s="119"/>
      <c r="G2438" s="119"/>
      <c r="H2438" s="119"/>
      <c r="I2438" s="119"/>
      <c r="J2438" s="29"/>
      <c r="K2438" s="29"/>
      <c r="L2438" s="29"/>
      <c r="M2438" s="29"/>
      <c r="N2438" s="29"/>
    </row>
    <row r="2439" spans="2:14" x14ac:dyDescent="0.2">
      <c r="B2439" s="106"/>
      <c r="C2439" s="106"/>
      <c r="D2439" s="106"/>
      <c r="E2439" s="106"/>
      <c r="F2439" s="106"/>
      <c r="G2439" s="106"/>
      <c r="H2439" s="106"/>
      <c r="I2439" s="106"/>
      <c r="J2439" s="29"/>
      <c r="K2439" s="29"/>
      <c r="L2439" s="29"/>
      <c r="M2439" s="29"/>
      <c r="N2439" s="29"/>
    </row>
    <row r="2440" spans="2:14" x14ac:dyDescent="0.2">
      <c r="B2440" s="29" t="s">
        <v>58</v>
      </c>
      <c r="C2440" s="29"/>
      <c r="D2440" s="29"/>
      <c r="E2440" s="29"/>
      <c r="F2440" s="29"/>
      <c r="G2440" s="29"/>
      <c r="H2440" s="29"/>
      <c r="I2440" s="29"/>
      <c r="J2440" s="29" t="s">
        <v>59</v>
      </c>
      <c r="K2440" s="29"/>
      <c r="L2440" s="29"/>
      <c r="M2440" s="29"/>
      <c r="N2440" s="29"/>
    </row>
    <row r="2441" spans="2:14" x14ac:dyDescent="0.2">
      <c r="B2441" s="56" t="s">
        <v>65</v>
      </c>
      <c r="C2441" s="56"/>
      <c r="D2441" s="29"/>
      <c r="E2441" s="29"/>
      <c r="F2441" s="29"/>
      <c r="G2441" s="29"/>
      <c r="H2441" s="29"/>
      <c r="I2441" s="29"/>
      <c r="J2441" s="56"/>
      <c r="K2441" s="56"/>
      <c r="L2441" s="56"/>
      <c r="M2441" s="29"/>
      <c r="N2441" s="29"/>
    </row>
    <row r="2442" spans="2:14" x14ac:dyDescent="0.2">
      <c r="B2442" s="40" t="s">
        <v>60</v>
      </c>
      <c r="C2442" s="29"/>
      <c r="D2442" s="29"/>
      <c r="E2442" s="29"/>
      <c r="F2442" s="29"/>
      <c r="G2442" s="29"/>
      <c r="H2442" s="29"/>
      <c r="I2442" s="29"/>
      <c r="J2442" s="29" t="s">
        <v>60</v>
      </c>
      <c r="K2442" s="29"/>
      <c r="L2442" s="29"/>
      <c r="M2442" s="29"/>
      <c r="N2442" s="29"/>
    </row>
    <row r="2443" spans="2:14" x14ac:dyDescent="0.2">
      <c r="B2443" s="29"/>
      <c r="C2443" s="29"/>
      <c r="D2443" s="29"/>
      <c r="E2443" s="29"/>
      <c r="F2443" s="29"/>
      <c r="G2443" s="29"/>
      <c r="H2443" s="29"/>
      <c r="I2443" s="29"/>
      <c r="J2443" s="29"/>
      <c r="K2443" s="29"/>
      <c r="L2443" s="29"/>
      <c r="M2443" s="29"/>
      <c r="N2443" s="29"/>
    </row>
    <row r="2444" spans="2:14" x14ac:dyDescent="0.2">
      <c r="B2444" s="56"/>
      <c r="C2444" s="56"/>
      <c r="D2444" s="29"/>
      <c r="E2444" s="29"/>
      <c r="F2444" s="29"/>
      <c r="G2444" s="29"/>
      <c r="H2444" s="29"/>
      <c r="I2444" s="29"/>
      <c r="J2444" s="56"/>
      <c r="K2444" s="56"/>
      <c r="L2444" s="56"/>
      <c r="M2444" s="29"/>
      <c r="N2444" s="29"/>
    </row>
    <row r="2445" spans="2:14" x14ac:dyDescent="0.2">
      <c r="B2445" s="109" t="s">
        <v>61</v>
      </c>
      <c r="C2445" s="29"/>
      <c r="D2445" s="29"/>
      <c r="E2445" s="29"/>
      <c r="F2445" s="29"/>
      <c r="G2445" s="29"/>
      <c r="H2445" s="29"/>
      <c r="I2445" s="29"/>
      <c r="J2445" s="120" t="s">
        <v>61</v>
      </c>
      <c r="K2445" s="120"/>
      <c r="L2445" s="120"/>
      <c r="M2445" s="29"/>
      <c r="N2445" s="29"/>
    </row>
    <row r="2446" spans="2:14" x14ac:dyDescent="0.2"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</row>
    <row r="2447" spans="2:14" x14ac:dyDescent="0.2">
      <c r="B2447" s="106" t="s">
        <v>62</v>
      </c>
      <c r="C2447" s="29"/>
      <c r="D2447" s="29"/>
      <c r="E2447" s="29"/>
      <c r="F2447" s="29"/>
      <c r="G2447" s="29"/>
      <c r="H2447" s="29"/>
      <c r="I2447" s="29"/>
      <c r="J2447" s="29" t="s">
        <v>62</v>
      </c>
      <c r="K2447" s="29"/>
      <c r="L2447" s="29"/>
      <c r="M2447" s="29"/>
      <c r="N2447" s="29"/>
    </row>
    <row r="2451" spans="2:14" x14ac:dyDescent="0.2">
      <c r="B2451" s="29"/>
      <c r="C2451" s="29"/>
      <c r="D2451" s="29"/>
      <c r="E2451" s="29"/>
      <c r="F2451" s="29"/>
      <c r="G2451" s="29"/>
      <c r="H2451" s="29"/>
      <c r="I2451" s="29"/>
      <c r="J2451" s="29"/>
      <c r="K2451" s="29"/>
      <c r="M2451" s="29"/>
      <c r="N2451" s="88" t="s">
        <v>28</v>
      </c>
    </row>
    <row r="2452" spans="2:14" x14ac:dyDescent="0.2">
      <c r="B2452" s="29"/>
      <c r="C2452" s="29"/>
      <c r="D2452" s="29"/>
      <c r="E2452" s="29"/>
      <c r="F2452" s="29"/>
      <c r="G2452" s="29"/>
      <c r="H2452" s="29"/>
      <c r="I2452" s="29"/>
      <c r="J2452" s="29"/>
      <c r="K2452" s="29"/>
      <c r="M2452" s="29"/>
      <c r="N2452" s="88" t="s">
        <v>29</v>
      </c>
    </row>
    <row r="2453" spans="2:14" x14ac:dyDescent="0.2">
      <c r="B2453" s="29"/>
      <c r="C2453" s="29"/>
      <c r="D2453" s="29"/>
      <c r="E2453" s="29"/>
      <c r="F2453" s="29"/>
      <c r="G2453" s="29"/>
      <c r="H2453" s="29"/>
      <c r="I2453" s="29"/>
      <c r="J2453" s="29"/>
      <c r="K2453" s="29"/>
      <c r="M2453" s="29"/>
      <c r="N2453" s="88" t="s">
        <v>30</v>
      </c>
    </row>
    <row r="2454" spans="2:14" x14ac:dyDescent="0.2">
      <c r="B2454" s="29"/>
      <c r="C2454" s="29"/>
      <c r="D2454" s="29"/>
      <c r="E2454" s="29"/>
      <c r="F2454" s="29"/>
      <c r="G2454" s="29"/>
      <c r="H2454" s="29"/>
      <c r="I2454" s="29"/>
      <c r="J2454" s="29"/>
      <c r="K2454" s="29"/>
      <c r="L2454" s="29"/>
      <c r="M2454" s="29"/>
      <c r="N2454" s="29"/>
    </row>
    <row r="2455" spans="2:14" x14ac:dyDescent="0.2">
      <c r="B2455" s="29"/>
      <c r="C2455" s="131" t="s">
        <v>31</v>
      </c>
      <c r="D2455" s="131"/>
      <c r="E2455" s="131"/>
      <c r="F2455" s="131"/>
      <c r="G2455" s="131"/>
      <c r="H2455" s="131"/>
      <c r="I2455" s="131"/>
      <c r="J2455" s="131"/>
      <c r="K2455" s="131"/>
      <c r="L2455" s="131"/>
      <c r="M2455" s="29"/>
      <c r="N2455" s="29"/>
    </row>
    <row r="2456" spans="2:14" x14ac:dyDescent="0.2">
      <c r="B2456" s="29"/>
      <c r="C2456" s="131" t="s">
        <v>32</v>
      </c>
      <c r="D2456" s="131"/>
      <c r="E2456" s="131"/>
      <c r="F2456" s="131"/>
      <c r="G2456" s="131"/>
      <c r="H2456" s="131"/>
      <c r="I2456" s="131"/>
      <c r="J2456" s="131"/>
      <c r="K2456" s="131"/>
      <c r="L2456" s="131"/>
      <c r="M2456" s="29"/>
      <c r="N2456" s="29"/>
    </row>
    <row r="2457" spans="2:14" x14ac:dyDescent="0.2">
      <c r="B2457" s="29">
        <v>48</v>
      </c>
      <c r="C2457" s="108"/>
      <c r="D2457" s="108"/>
      <c r="E2457" s="108"/>
      <c r="F2457" s="108"/>
      <c r="G2457" s="108"/>
      <c r="H2457" s="108"/>
      <c r="I2457" s="108"/>
      <c r="J2457" s="108"/>
      <c r="K2457" s="108"/>
      <c r="L2457" s="131" t="s">
        <v>33</v>
      </c>
      <c r="M2457" s="131"/>
      <c r="N2457" s="131"/>
    </row>
    <row r="2458" spans="2:14" x14ac:dyDescent="0.2">
      <c r="B2458" s="29"/>
      <c r="C2458" s="108"/>
      <c r="D2458" s="108"/>
      <c r="E2458" s="108"/>
      <c r="F2458" s="108"/>
      <c r="G2458" s="108"/>
      <c r="H2458" s="108"/>
      <c r="I2458" s="108"/>
      <c r="J2458" s="108"/>
      <c r="K2458" s="108"/>
      <c r="L2458" s="108"/>
      <c r="M2458" s="108"/>
      <c r="N2458" s="108"/>
    </row>
    <row r="2459" spans="2:14" x14ac:dyDescent="0.2">
      <c r="B2459" s="29" t="s">
        <v>34</v>
      </c>
      <c r="C2459" s="108"/>
      <c r="D2459" s="108"/>
      <c r="E2459" s="108"/>
      <c r="F2459" s="108"/>
      <c r="G2459" s="108"/>
      <c r="H2459" s="108"/>
      <c r="I2459" s="108"/>
      <c r="J2459" s="108"/>
      <c r="K2459" s="108"/>
      <c r="L2459" s="108"/>
      <c r="M2459" s="108"/>
      <c r="N2459" s="108"/>
    </row>
    <row r="2460" spans="2:14" x14ac:dyDescent="0.2">
      <c r="B2460" s="29" t="s">
        <v>35</v>
      </c>
      <c r="C2460" s="108"/>
      <c r="D2460" s="108"/>
      <c r="E2460" s="108"/>
      <c r="F2460" s="108"/>
      <c r="G2460" s="108"/>
      <c r="H2460" s="108"/>
      <c r="I2460" s="108"/>
      <c r="J2460" s="108"/>
      <c r="K2460" s="108"/>
      <c r="L2460" s="108"/>
      <c r="M2460" s="108"/>
      <c r="N2460" s="108"/>
    </row>
    <row r="2461" spans="2:14" x14ac:dyDescent="0.2">
      <c r="B2461" s="29" t="s">
        <v>276</v>
      </c>
      <c r="C2461" s="108"/>
      <c r="D2461" s="108"/>
      <c r="E2461" s="108"/>
      <c r="F2461" s="108"/>
      <c r="G2461" s="108"/>
      <c r="H2461" s="108"/>
      <c r="I2461" s="108"/>
      <c r="J2461" s="108"/>
      <c r="K2461" s="108"/>
      <c r="L2461" s="108"/>
      <c r="M2461" s="108"/>
      <c r="N2461" s="108"/>
    </row>
    <row r="2462" spans="2:14" x14ac:dyDescent="0.2">
      <c r="B2462" s="29"/>
      <c r="C2462" s="108"/>
      <c r="D2462" s="108"/>
      <c r="E2462" s="108"/>
      <c r="F2462" s="108"/>
      <c r="G2462" s="108"/>
      <c r="H2462" s="108"/>
      <c r="I2462" s="108"/>
      <c r="J2462" s="108"/>
      <c r="K2462" s="108"/>
      <c r="L2462" s="108"/>
      <c r="M2462" s="108"/>
      <c r="N2462" s="108"/>
    </row>
    <row r="2463" spans="2:14" x14ac:dyDescent="0.2">
      <c r="B2463" s="29"/>
      <c r="C2463" s="29"/>
      <c r="D2463" s="29"/>
      <c r="E2463" s="29"/>
      <c r="F2463" s="29"/>
      <c r="G2463" s="29"/>
      <c r="H2463" s="29"/>
      <c r="I2463" s="29"/>
      <c r="J2463" s="29"/>
      <c r="K2463" s="29"/>
      <c r="L2463" s="29"/>
      <c r="M2463" s="29"/>
      <c r="N2463" s="29"/>
    </row>
    <row r="2464" spans="2:14" x14ac:dyDescent="0.2">
      <c r="B2464" s="132" t="s">
        <v>25</v>
      </c>
      <c r="C2464" s="134" t="s">
        <v>36</v>
      </c>
      <c r="D2464" s="136" t="s">
        <v>37</v>
      </c>
      <c r="E2464" s="136" t="s">
        <v>38</v>
      </c>
      <c r="F2464" s="136" t="s">
        <v>63</v>
      </c>
      <c r="G2464" s="136" t="s">
        <v>39</v>
      </c>
      <c r="H2464" s="136" t="s">
        <v>8</v>
      </c>
      <c r="I2464" s="137" t="s">
        <v>40</v>
      </c>
      <c r="J2464" s="137"/>
      <c r="K2464" s="137"/>
      <c r="L2464" s="137"/>
      <c r="M2464" s="138" t="s">
        <v>41</v>
      </c>
      <c r="N2464" s="139" t="s">
        <v>42</v>
      </c>
    </row>
    <row r="2465" spans="2:14" x14ac:dyDescent="0.2">
      <c r="B2465" s="133"/>
      <c r="C2465" s="135"/>
      <c r="D2465" s="136"/>
      <c r="E2465" s="136"/>
      <c r="F2465" s="136"/>
      <c r="G2465" s="136"/>
      <c r="H2465" s="136"/>
      <c r="I2465" s="44" t="s">
        <v>43</v>
      </c>
      <c r="J2465" s="44" t="s">
        <v>44</v>
      </c>
      <c r="K2465" s="44" t="s">
        <v>45</v>
      </c>
      <c r="L2465" s="44" t="s">
        <v>46</v>
      </c>
      <c r="M2465" s="138"/>
      <c r="N2465" s="140"/>
    </row>
    <row r="2466" spans="2:14" x14ac:dyDescent="0.2">
      <c r="B2466" s="121" t="s">
        <v>274</v>
      </c>
      <c r="C2466" s="122"/>
      <c r="D2466" s="122"/>
      <c r="E2466" s="122"/>
      <c r="F2466" s="122"/>
      <c r="G2466" s="123"/>
      <c r="H2466" s="45" t="s">
        <v>17</v>
      </c>
      <c r="I2466" s="46">
        <v>172.66</v>
      </c>
      <c r="J2466" s="46">
        <v>123.04</v>
      </c>
      <c r="K2466" s="46">
        <v>62.34</v>
      </c>
      <c r="L2466" s="46"/>
      <c r="M2466" s="46">
        <v>9.84</v>
      </c>
      <c r="N2466" s="46"/>
    </row>
    <row r="2467" spans="2:14" x14ac:dyDescent="0.2">
      <c r="B2467" s="124"/>
      <c r="C2467" s="125"/>
      <c r="D2467" s="125"/>
      <c r="E2467" s="125"/>
      <c r="F2467" s="125"/>
      <c r="G2467" s="126"/>
      <c r="H2467" s="45" t="s">
        <v>22</v>
      </c>
      <c r="I2467" s="46">
        <v>1291.5</v>
      </c>
      <c r="J2467" s="46">
        <v>922.79</v>
      </c>
      <c r="K2467" s="46">
        <v>464.27</v>
      </c>
      <c r="L2467" s="46"/>
      <c r="M2467" s="46">
        <v>40.19</v>
      </c>
      <c r="N2467" s="46"/>
    </row>
    <row r="2468" spans="2:14" x14ac:dyDescent="0.2">
      <c r="B2468" s="124"/>
      <c r="C2468" s="125"/>
      <c r="D2468" s="125"/>
      <c r="E2468" s="125"/>
      <c r="F2468" s="125"/>
      <c r="G2468" s="126"/>
      <c r="H2468" s="45" t="s">
        <v>19</v>
      </c>
      <c r="I2468" s="46">
        <v>102.53</v>
      </c>
      <c r="J2468" s="46">
        <v>74.64</v>
      </c>
      <c r="K2468" s="46">
        <v>38.14</v>
      </c>
      <c r="L2468" s="46"/>
      <c r="M2468" s="46">
        <v>2.0499999999999998</v>
      </c>
      <c r="N2468" s="46"/>
    </row>
    <row r="2469" spans="2:14" x14ac:dyDescent="0.2">
      <c r="B2469" s="124"/>
      <c r="C2469" s="125"/>
      <c r="D2469" s="125"/>
      <c r="E2469" s="125"/>
      <c r="F2469" s="125"/>
      <c r="G2469" s="126"/>
      <c r="H2469" s="45" t="s">
        <v>23</v>
      </c>
      <c r="I2469" s="46">
        <v>102.53</v>
      </c>
      <c r="J2469" s="46">
        <v>74.64</v>
      </c>
      <c r="K2469" s="46">
        <v>38.14</v>
      </c>
      <c r="L2469" s="46"/>
      <c r="M2469" s="46">
        <v>2.0499999999999998</v>
      </c>
      <c r="N2469" s="46"/>
    </row>
    <row r="2470" spans="2:14" x14ac:dyDescent="0.2">
      <c r="B2470" s="127"/>
      <c r="C2470" s="128"/>
      <c r="D2470" s="128"/>
      <c r="E2470" s="128"/>
      <c r="F2470" s="128"/>
      <c r="G2470" s="129"/>
      <c r="H2470" s="45" t="s">
        <v>18</v>
      </c>
      <c r="I2470" s="46">
        <v>32.81</v>
      </c>
      <c r="J2470" s="46">
        <v>25.02</v>
      </c>
      <c r="K2470" s="46">
        <v>12.71</v>
      </c>
      <c r="L2470" s="46"/>
      <c r="M2470" s="46">
        <v>0.82</v>
      </c>
      <c r="N2470" s="46"/>
    </row>
    <row r="2471" spans="2:14" x14ac:dyDescent="0.2">
      <c r="B2471" s="47" t="s">
        <v>257</v>
      </c>
      <c r="C2471" s="44" t="s">
        <v>47</v>
      </c>
      <c r="D2471" s="47">
        <v>87</v>
      </c>
      <c r="E2471" s="47">
        <v>10</v>
      </c>
      <c r="F2471" s="47">
        <v>2</v>
      </c>
      <c r="G2471" s="48">
        <v>3</v>
      </c>
      <c r="H2471" s="49" t="s">
        <v>17</v>
      </c>
      <c r="I2471" s="50">
        <v>0</v>
      </c>
      <c r="J2471" s="50">
        <v>0</v>
      </c>
      <c r="K2471" s="50">
        <v>0</v>
      </c>
      <c r="L2471" s="31">
        <f>IFERROR(SUM(I2471,J2471,K2471),"")</f>
        <v>0</v>
      </c>
      <c r="M2471" s="51">
        <v>0</v>
      </c>
      <c r="N2471" s="31">
        <f>IFERROR(SUM(L2471,M2471),"")</f>
        <v>0</v>
      </c>
    </row>
    <row r="2472" spans="2:14" x14ac:dyDescent="0.2">
      <c r="B2472" s="44"/>
      <c r="C2472" s="44"/>
      <c r="D2472" s="44"/>
      <c r="E2472" s="44"/>
      <c r="F2472" s="44"/>
      <c r="G2472" s="44"/>
      <c r="H2472" s="32" t="s">
        <v>48</v>
      </c>
      <c r="I2472" s="33">
        <f>IFERROR(I2471*I2466,"")</f>
        <v>0</v>
      </c>
      <c r="J2472" s="33">
        <f t="shared" ref="J2472:K2472" si="422">IFERROR(J2471*J2466,"")</f>
        <v>0</v>
      </c>
      <c r="K2472" s="33">
        <f t="shared" si="422"/>
        <v>0</v>
      </c>
      <c r="L2472" s="33">
        <f>IFERROR(SUM(I2472,J2472,K2472),"")</f>
        <v>0</v>
      </c>
      <c r="M2472" s="33">
        <f>IFERROR(M2471*M2466,"")</f>
        <v>0</v>
      </c>
      <c r="N2472" s="33">
        <f>IFERROR(SUM(L2472,M2472),"")</f>
        <v>0</v>
      </c>
    </row>
    <row r="2473" spans="2:14" x14ac:dyDescent="0.2">
      <c r="B2473" s="44"/>
      <c r="C2473" s="44"/>
      <c r="D2473" s="44"/>
      <c r="E2473" s="44"/>
      <c r="F2473" s="44"/>
      <c r="G2473" s="44"/>
      <c r="H2473" s="49" t="s">
        <v>301</v>
      </c>
      <c r="I2473" s="50"/>
      <c r="J2473" s="50" t="str">
        <f>IFERROR(INDEX(Извещение!$J$7:$T$45,MATCH(CONCATENATE(РАСЧЕТ!B2471,"/",РАСЧЕТ!D2471,"/",РАСЧЕТ!E2471,"/",F2471,"/",H2473),Извещение!#REF!,0),3),"")</f>
        <v/>
      </c>
      <c r="K2473" s="50" t="str">
        <f>IFERROR(INDEX(Извещение!$J$7:$T$45,MATCH(CONCATENATE(РАСЧЕТ!B2471,"/",РАСЧЕТ!D2471,"/",РАСЧЕТ!E2471,"/",F2471,"/",H2473),Извещение!#REF!,0),4),"")</f>
        <v/>
      </c>
      <c r="L2473" s="31">
        <f t="shared" ref="L2473:L2482" si="423">IFERROR(SUM(I2473,J2473,K2473),"")</f>
        <v>0</v>
      </c>
      <c r="M2473" s="51">
        <v>10.01</v>
      </c>
      <c r="N2473" s="31">
        <f t="shared" ref="N2473" si="424">IFERROR(SUM(L2473,M2473),"")</f>
        <v>10.01</v>
      </c>
    </row>
    <row r="2474" spans="2:14" x14ac:dyDescent="0.2">
      <c r="B2474" s="44"/>
      <c r="C2474" s="44"/>
      <c r="D2474" s="44"/>
      <c r="E2474" s="44"/>
      <c r="F2474" s="44"/>
      <c r="G2474" s="44"/>
      <c r="H2474" s="32" t="s">
        <v>48</v>
      </c>
      <c r="I2474" s="33">
        <f>IFERROR(I2473*I2467,"")</f>
        <v>0</v>
      </c>
      <c r="J2474" s="33" t="str">
        <f t="shared" ref="J2474:K2474" si="425">IFERROR(J2473*J2467,"")</f>
        <v/>
      </c>
      <c r="K2474" s="33" t="str">
        <f t="shared" si="425"/>
        <v/>
      </c>
      <c r="L2474" s="33">
        <f t="shared" si="423"/>
        <v>0</v>
      </c>
      <c r="M2474" s="33">
        <f t="shared" ref="M2474" si="426">IFERROR(M2473*M2467,"")</f>
        <v>402.30189999999999</v>
      </c>
      <c r="N2474" s="33">
        <f>IFERROR(SUM(L2474,M2474),"")</f>
        <v>402.30189999999999</v>
      </c>
    </row>
    <row r="2475" spans="2:14" x14ac:dyDescent="0.2">
      <c r="B2475" s="44"/>
      <c r="C2475" s="44"/>
      <c r="D2475" s="44"/>
      <c r="E2475" s="44"/>
      <c r="F2475" s="44"/>
      <c r="G2475" s="44"/>
      <c r="H2475" s="34" t="s">
        <v>19</v>
      </c>
      <c r="I2475" s="51">
        <v>0.03</v>
      </c>
      <c r="J2475" s="51">
        <v>4.28</v>
      </c>
      <c r="K2475" s="51">
        <v>5.76</v>
      </c>
      <c r="L2475" s="31">
        <f t="shared" si="423"/>
        <v>10.07</v>
      </c>
      <c r="M2475" s="51">
        <v>63.89</v>
      </c>
      <c r="N2475" s="31">
        <f t="shared" ref="N2475" si="427">IFERROR(SUM(L2475,M2475),"")</f>
        <v>73.960000000000008</v>
      </c>
    </row>
    <row r="2476" spans="2:14" x14ac:dyDescent="0.2">
      <c r="B2476" s="44"/>
      <c r="C2476" s="44"/>
      <c r="D2476" s="44"/>
      <c r="E2476" s="44"/>
      <c r="F2476" s="44"/>
      <c r="G2476" s="44"/>
      <c r="H2476" s="32" t="s">
        <v>48</v>
      </c>
      <c r="I2476" s="33">
        <f>IFERROR(I2475*I2468,"")</f>
        <v>3.0758999999999999</v>
      </c>
      <c r="J2476" s="33">
        <f>IFERROR(J2475*J2468,"")</f>
        <v>319.45920000000001</v>
      </c>
      <c r="K2476" s="33">
        <f>IFERROR(K2475*K2468,"")</f>
        <v>219.68639999999999</v>
      </c>
      <c r="L2476" s="33">
        <f t="shared" si="423"/>
        <v>542.22149999999999</v>
      </c>
      <c r="M2476" s="33">
        <f>IFERROR(M2475*M2468,"")</f>
        <v>130.97449999999998</v>
      </c>
      <c r="N2476" s="33">
        <f>IFERROR(SUM(L2476,M2476),"")</f>
        <v>673.19599999999991</v>
      </c>
    </row>
    <row r="2477" spans="2:14" x14ac:dyDescent="0.2">
      <c r="B2477" s="44"/>
      <c r="C2477" s="44"/>
      <c r="D2477" s="44"/>
      <c r="E2477" s="44"/>
      <c r="F2477" s="44"/>
      <c r="G2477" s="44"/>
      <c r="H2477" s="34" t="s">
        <v>23</v>
      </c>
      <c r="I2477" s="51"/>
      <c r="J2477" s="51" t="str">
        <f>IFERROR(INDEX(Извещение!$J$7:$T$45,MATCH(CONCATENATE(РАСЧЕТ!B2471,"/",РАСЧЕТ!D2471,"/",РАСЧЕТ!E2471,"/",F2471,"/",H2477),Извещение!#REF!,0),3),"")</f>
        <v/>
      </c>
      <c r="K2477" s="51" t="str">
        <f>IFERROR(INDEX(Извещение!$J$7:$T$45,MATCH(CONCATENATE(РАСЧЕТ!B2471,"/",РАСЧЕТ!D2471,"/",РАСЧЕТ!E2471,"/",F2471,"/",H2477),Извещение!#REF!,0),4),"")</f>
        <v/>
      </c>
      <c r="L2477" s="31">
        <f t="shared" si="423"/>
        <v>0</v>
      </c>
      <c r="M2477" s="51" t="str">
        <f>IFERROR(INDEX(Извещение!$J$7:$T$45,MATCH(CONCATENATE(РАСЧЕТ!B2471,"/",РАСЧЕТ!D2471,"/",РАСЧЕТ!E2471,"/",F2471,"/",H2477),Извещение!#REF!,0),6),"")</f>
        <v/>
      </c>
      <c r="N2477" s="31">
        <f t="shared" ref="N2477" si="428">IFERROR(SUM(L2477,M2477),"")</f>
        <v>0</v>
      </c>
    </row>
    <row r="2478" spans="2:14" x14ac:dyDescent="0.2">
      <c r="B2478" s="44"/>
      <c r="C2478" s="44"/>
      <c r="D2478" s="44"/>
      <c r="E2478" s="44"/>
      <c r="F2478" s="44"/>
      <c r="G2478" s="44"/>
      <c r="H2478" s="32" t="s">
        <v>48</v>
      </c>
      <c r="I2478" s="33">
        <f>IFERROR(I2477*I2469,"")</f>
        <v>0</v>
      </c>
      <c r="J2478" s="33" t="str">
        <f>IFERROR(J2477*J2469,"")</f>
        <v/>
      </c>
      <c r="K2478" s="33" t="str">
        <f>IFERROR(K2477*K2469,"")</f>
        <v/>
      </c>
      <c r="L2478" s="33">
        <f t="shared" si="423"/>
        <v>0</v>
      </c>
      <c r="M2478" s="33" t="str">
        <f>IFERROR(M2477*M2469,"")</f>
        <v/>
      </c>
      <c r="N2478" s="33">
        <f>IFERROR(SUM(L2478,M2478),"")</f>
        <v>0</v>
      </c>
    </row>
    <row r="2479" spans="2:14" x14ac:dyDescent="0.2">
      <c r="B2479" s="44"/>
      <c r="C2479" s="44"/>
      <c r="D2479" s="44"/>
      <c r="E2479" s="44"/>
      <c r="F2479" s="44"/>
      <c r="G2479" s="44"/>
      <c r="H2479" s="34" t="s">
        <v>18</v>
      </c>
      <c r="I2479" s="51">
        <v>3.32</v>
      </c>
      <c r="J2479" s="51">
        <v>118.98</v>
      </c>
      <c r="K2479" s="51">
        <v>35.22</v>
      </c>
      <c r="L2479" s="31">
        <f t="shared" si="423"/>
        <v>157.51999999999998</v>
      </c>
      <c r="M2479" s="51">
        <v>493.34</v>
      </c>
      <c r="N2479" s="31">
        <f t="shared" ref="N2479" si="429">IFERROR(SUM(L2479,M2479),"")</f>
        <v>650.8599999999999</v>
      </c>
    </row>
    <row r="2480" spans="2:14" x14ac:dyDescent="0.2">
      <c r="B2480" s="44"/>
      <c r="C2480" s="44"/>
      <c r="D2480" s="44"/>
      <c r="E2480" s="44"/>
      <c r="F2480" s="44"/>
      <c r="G2480" s="44"/>
      <c r="H2480" s="32" t="s">
        <v>48</v>
      </c>
      <c r="I2480" s="33">
        <f>IFERROR(I2479*I2470,"")</f>
        <v>108.92920000000001</v>
      </c>
      <c r="J2480" s="33">
        <f>IFERROR(J2479*J2470,"")</f>
        <v>2976.8796000000002</v>
      </c>
      <c r="K2480" s="33">
        <f>IFERROR(K2479*K2470,"")</f>
        <v>447.64620000000002</v>
      </c>
      <c r="L2480" s="33">
        <f t="shared" si="423"/>
        <v>3533.4550000000004</v>
      </c>
      <c r="M2480" s="33">
        <f>IFERROR(M2479*M2470,"")</f>
        <v>404.53879999999998</v>
      </c>
      <c r="N2480" s="33">
        <f>IFERROR(SUM(L2480,M2480),"")</f>
        <v>3937.9938000000002</v>
      </c>
    </row>
    <row r="2481" spans="2:14" x14ac:dyDescent="0.2">
      <c r="B2481" s="44"/>
      <c r="C2481" s="44"/>
      <c r="D2481" s="44"/>
      <c r="E2481" s="44"/>
      <c r="F2481" s="44"/>
      <c r="G2481" s="44"/>
      <c r="H2481" s="35" t="s">
        <v>49</v>
      </c>
      <c r="I2481" s="36">
        <f ca="1">SUM(I2471:OFFSET(I2481,-1,0))-I2482</f>
        <v>3.3499999999999943</v>
      </c>
      <c r="J2481" s="36">
        <f ca="1">SUM(J2471:OFFSET(J2481,-1,0))-J2482</f>
        <v>123.25999999999976</v>
      </c>
      <c r="K2481" s="36">
        <f ca="1">SUM(K2471:OFFSET(K2481,-1,0))-K2482</f>
        <v>40.980000000000018</v>
      </c>
      <c r="L2481" s="36">
        <f t="shared" ca="1" si="423"/>
        <v>167.58999999999978</v>
      </c>
      <c r="M2481" s="36">
        <f ca="1">SUM(M2471:OFFSET(M2481,-1,0))-M2482</f>
        <v>567.24</v>
      </c>
      <c r="N2481" s="36">
        <f t="shared" ref="N2481" ca="1" si="430">IFERROR(SUM(L2481,M2481),"")</f>
        <v>734.82999999999981</v>
      </c>
    </row>
    <row r="2482" spans="2:14" x14ac:dyDescent="0.2">
      <c r="B2482" s="44"/>
      <c r="C2482" s="44"/>
      <c r="D2482" s="44"/>
      <c r="E2482" s="44"/>
      <c r="F2482" s="44"/>
      <c r="G2482" s="44"/>
      <c r="H2482" s="35" t="s">
        <v>64</v>
      </c>
      <c r="I2482" s="36">
        <f>SUMIF(H2471:H2480,"стоимость",I2471:I2480)</f>
        <v>112.00510000000001</v>
      </c>
      <c r="J2482" s="36">
        <f>SUMIF(H2471:H2480,"стоимость",J2471:J2480)</f>
        <v>3296.3388000000004</v>
      </c>
      <c r="K2482" s="36">
        <f>SUMIF(H2471:H2480,"стоимость",K2471:K2480)</f>
        <v>667.33259999999996</v>
      </c>
      <c r="L2482" s="36">
        <f t="shared" si="423"/>
        <v>4075.6765000000005</v>
      </c>
      <c r="M2482" s="36">
        <f>SUMIF(H2471:H2480,"стоимость",M2471:M2480)</f>
        <v>937.8152</v>
      </c>
      <c r="N2482" s="36">
        <f>IFERROR(SUM(L2482,M2482),"")</f>
        <v>5013.4917000000005</v>
      </c>
    </row>
    <row r="2483" spans="2:14" x14ac:dyDescent="0.2">
      <c r="B2483" s="52"/>
      <c r="C2483" s="52"/>
      <c r="D2483" s="52"/>
      <c r="E2483" s="52"/>
      <c r="F2483" s="52"/>
      <c r="G2483" s="53"/>
      <c r="H2483" s="37"/>
      <c r="I2483" s="37"/>
      <c r="J2483" s="37"/>
      <c r="K2483" s="37"/>
      <c r="L2483" s="38"/>
      <c r="M2483" s="37"/>
      <c r="N2483" s="37"/>
    </row>
    <row r="2484" spans="2:14" x14ac:dyDescent="0.2">
      <c r="B2484" s="130" t="s">
        <v>50</v>
      </c>
      <c r="C2484" s="130"/>
      <c r="D2484" s="130"/>
      <c r="E2484" s="130"/>
      <c r="F2484" s="107"/>
      <c r="G2484" s="29"/>
      <c r="H2484" s="29"/>
      <c r="I2484" s="29"/>
      <c r="J2484" s="37"/>
      <c r="K2484" s="37"/>
      <c r="L2484" s="38"/>
      <c r="M2484" s="37"/>
      <c r="N2484" s="37"/>
    </row>
    <row r="2485" spans="2:14" x14ac:dyDescent="0.2">
      <c r="B2485" s="119" t="s">
        <v>66</v>
      </c>
      <c r="C2485" s="119"/>
      <c r="D2485" s="119"/>
      <c r="E2485" s="119"/>
      <c r="F2485" s="119"/>
      <c r="G2485" s="119"/>
      <c r="H2485" s="119"/>
      <c r="I2485" s="119"/>
      <c r="J2485" s="37"/>
      <c r="K2485" s="37"/>
      <c r="L2485" s="38"/>
      <c r="M2485" s="37"/>
      <c r="N2485" s="37"/>
    </row>
    <row r="2486" spans="2:14" x14ac:dyDescent="0.2">
      <c r="B2486" s="119" t="s">
        <v>51</v>
      </c>
      <c r="C2486" s="119"/>
      <c r="D2486" s="119"/>
      <c r="E2486" s="119"/>
      <c r="F2486" s="119"/>
      <c r="G2486" s="119"/>
      <c r="H2486" s="119"/>
      <c r="I2486" s="119"/>
      <c r="J2486" s="37"/>
      <c r="K2486" s="37"/>
      <c r="L2486" s="38"/>
      <c r="M2486" s="37"/>
      <c r="N2486" s="37"/>
    </row>
    <row r="2487" spans="2:14" x14ac:dyDescent="0.2">
      <c r="B2487" s="119" t="s">
        <v>52</v>
      </c>
      <c r="C2487" s="119"/>
      <c r="D2487" s="119"/>
      <c r="E2487" s="119"/>
      <c r="F2487" s="119"/>
      <c r="G2487" s="119"/>
      <c r="H2487" s="119"/>
      <c r="I2487" s="119"/>
      <c r="J2487" s="37"/>
      <c r="K2487" s="37"/>
      <c r="L2487" s="38"/>
      <c r="M2487" s="37"/>
      <c r="N2487" s="37"/>
    </row>
    <row r="2488" spans="2:14" x14ac:dyDescent="0.2">
      <c r="B2488" s="119" t="s">
        <v>53</v>
      </c>
      <c r="C2488" s="119"/>
      <c r="D2488" s="119"/>
      <c r="E2488" s="119"/>
      <c r="F2488" s="119"/>
      <c r="G2488" s="119"/>
      <c r="H2488" s="119"/>
      <c r="I2488" s="119"/>
      <c r="J2488" s="37"/>
      <c r="K2488" s="37"/>
      <c r="L2488" s="38"/>
      <c r="M2488" s="37"/>
      <c r="N2488" s="37"/>
    </row>
    <row r="2489" spans="2:14" x14ac:dyDescent="0.2">
      <c r="B2489" s="119" t="s">
        <v>54</v>
      </c>
      <c r="C2489" s="119"/>
      <c r="D2489" s="119"/>
      <c r="E2489" s="119"/>
      <c r="F2489" s="119"/>
      <c r="G2489" s="119"/>
      <c r="H2489" s="119"/>
      <c r="I2489" s="119"/>
      <c r="J2489" s="29"/>
      <c r="K2489" s="29"/>
      <c r="L2489" s="29"/>
      <c r="M2489" s="29"/>
      <c r="N2489" s="29"/>
    </row>
    <row r="2490" spans="2:14" x14ac:dyDescent="0.2">
      <c r="B2490" s="119" t="s">
        <v>55</v>
      </c>
      <c r="C2490" s="119"/>
      <c r="D2490" s="119"/>
      <c r="E2490" s="119"/>
      <c r="F2490" s="119"/>
      <c r="G2490" s="119"/>
      <c r="H2490" s="119"/>
      <c r="I2490" s="119"/>
      <c r="J2490" s="29"/>
      <c r="K2490" s="29"/>
      <c r="L2490" s="29"/>
      <c r="M2490" s="29"/>
      <c r="N2490" s="29"/>
    </row>
    <row r="2491" spans="2:14" x14ac:dyDescent="0.2">
      <c r="B2491" s="119" t="s">
        <v>56</v>
      </c>
      <c r="C2491" s="119"/>
      <c r="D2491" s="119"/>
      <c r="E2491" s="119"/>
      <c r="F2491" s="119"/>
      <c r="G2491" s="119"/>
      <c r="H2491" s="119"/>
      <c r="I2491" s="119"/>
      <c r="J2491" s="29"/>
      <c r="K2491" s="29"/>
      <c r="L2491" s="29"/>
      <c r="M2491" s="29"/>
      <c r="N2491" s="29"/>
    </row>
    <row r="2492" spans="2:14" x14ac:dyDescent="0.2">
      <c r="B2492" s="119" t="s">
        <v>57</v>
      </c>
      <c r="C2492" s="119"/>
      <c r="D2492" s="119"/>
      <c r="E2492" s="119"/>
      <c r="F2492" s="119"/>
      <c r="G2492" s="119"/>
      <c r="H2492" s="119"/>
      <c r="I2492" s="119"/>
      <c r="J2492" s="29"/>
      <c r="K2492" s="29"/>
      <c r="L2492" s="29"/>
      <c r="M2492" s="29"/>
      <c r="N2492" s="29"/>
    </row>
    <row r="2493" spans="2:14" x14ac:dyDescent="0.2">
      <c r="B2493" s="106"/>
      <c r="C2493" s="106"/>
      <c r="D2493" s="106"/>
      <c r="E2493" s="106"/>
      <c r="F2493" s="106"/>
      <c r="G2493" s="106"/>
      <c r="H2493" s="106"/>
      <c r="I2493" s="106"/>
      <c r="J2493" s="29"/>
      <c r="K2493" s="29"/>
      <c r="L2493" s="29"/>
      <c r="M2493" s="29"/>
      <c r="N2493" s="29"/>
    </row>
    <row r="2494" spans="2:14" x14ac:dyDescent="0.2">
      <c r="B2494" s="29" t="s">
        <v>58</v>
      </c>
      <c r="C2494" s="29"/>
      <c r="D2494" s="29"/>
      <c r="E2494" s="29"/>
      <c r="F2494" s="29"/>
      <c r="G2494" s="29"/>
      <c r="H2494" s="29"/>
      <c r="I2494" s="29"/>
      <c r="J2494" s="29" t="s">
        <v>59</v>
      </c>
      <c r="K2494" s="29"/>
      <c r="L2494" s="29"/>
      <c r="M2494" s="29"/>
      <c r="N2494" s="29"/>
    </row>
    <row r="2495" spans="2:14" x14ac:dyDescent="0.2">
      <c r="B2495" s="56" t="s">
        <v>65</v>
      </c>
      <c r="C2495" s="56"/>
      <c r="D2495" s="29"/>
      <c r="E2495" s="29"/>
      <c r="F2495" s="29"/>
      <c r="G2495" s="29"/>
      <c r="H2495" s="29"/>
      <c r="I2495" s="29"/>
      <c r="J2495" s="56"/>
      <c r="K2495" s="56"/>
      <c r="L2495" s="56"/>
      <c r="M2495" s="29"/>
      <c r="N2495" s="29"/>
    </row>
    <row r="2496" spans="2:14" x14ac:dyDescent="0.2">
      <c r="B2496" s="40" t="s">
        <v>60</v>
      </c>
      <c r="C2496" s="29"/>
      <c r="D2496" s="29"/>
      <c r="E2496" s="29"/>
      <c r="F2496" s="29"/>
      <c r="G2496" s="29"/>
      <c r="H2496" s="29"/>
      <c r="I2496" s="29"/>
      <c r="J2496" s="29" t="s">
        <v>60</v>
      </c>
      <c r="K2496" s="29"/>
      <c r="L2496" s="29"/>
      <c r="M2496" s="29"/>
      <c r="N2496" s="29"/>
    </row>
    <row r="2497" spans="2:14" x14ac:dyDescent="0.2">
      <c r="B2497" s="29"/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</row>
    <row r="2498" spans="2:14" x14ac:dyDescent="0.2">
      <c r="B2498" s="56"/>
      <c r="C2498" s="56"/>
      <c r="D2498" s="29"/>
      <c r="E2498" s="29"/>
      <c r="F2498" s="29"/>
      <c r="G2498" s="29"/>
      <c r="H2498" s="29"/>
      <c r="I2498" s="29"/>
      <c r="J2498" s="56"/>
      <c r="K2498" s="56"/>
      <c r="L2498" s="56"/>
      <c r="M2498" s="29"/>
      <c r="N2498" s="29"/>
    </row>
    <row r="2499" spans="2:14" x14ac:dyDescent="0.2">
      <c r="B2499" s="109" t="s">
        <v>61</v>
      </c>
      <c r="C2499" s="29"/>
      <c r="D2499" s="29"/>
      <c r="E2499" s="29"/>
      <c r="F2499" s="29"/>
      <c r="G2499" s="29"/>
      <c r="H2499" s="29"/>
      <c r="I2499" s="29"/>
      <c r="J2499" s="120" t="s">
        <v>61</v>
      </c>
      <c r="K2499" s="120"/>
      <c r="L2499" s="120"/>
      <c r="M2499" s="29"/>
      <c r="N2499" s="29"/>
    </row>
    <row r="2500" spans="2:14" x14ac:dyDescent="0.2">
      <c r="B2500" s="29"/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</row>
    <row r="2501" spans="2:14" x14ac:dyDescent="0.2">
      <c r="B2501" s="106" t="s">
        <v>62</v>
      </c>
      <c r="C2501" s="29"/>
      <c r="D2501" s="29"/>
      <c r="E2501" s="29"/>
      <c r="F2501" s="29"/>
      <c r="G2501" s="29"/>
      <c r="H2501" s="29"/>
      <c r="I2501" s="29"/>
      <c r="J2501" s="29" t="s">
        <v>62</v>
      </c>
      <c r="K2501" s="29"/>
      <c r="L2501" s="29"/>
      <c r="M2501" s="29"/>
      <c r="N2501" s="29"/>
    </row>
    <row r="2503" spans="2:14" x14ac:dyDescent="0.2">
      <c r="B2503" s="29"/>
      <c r="C2503" s="29"/>
      <c r="D2503" s="29"/>
      <c r="E2503" s="29"/>
      <c r="F2503" s="29"/>
      <c r="G2503" s="29"/>
      <c r="H2503" s="29"/>
      <c r="I2503" s="29"/>
      <c r="J2503" s="29"/>
      <c r="K2503" s="29"/>
      <c r="M2503" s="29"/>
      <c r="N2503" s="88" t="s">
        <v>28</v>
      </c>
    </row>
    <row r="2504" spans="2:14" x14ac:dyDescent="0.2">
      <c r="B2504" s="29"/>
      <c r="C2504" s="29"/>
      <c r="D2504" s="29"/>
      <c r="E2504" s="29"/>
      <c r="F2504" s="29"/>
      <c r="G2504" s="29"/>
      <c r="H2504" s="29"/>
      <c r="I2504" s="29"/>
      <c r="J2504" s="29"/>
      <c r="K2504" s="29"/>
      <c r="M2504" s="29"/>
      <c r="N2504" s="88" t="s">
        <v>29</v>
      </c>
    </row>
    <row r="2505" spans="2:14" x14ac:dyDescent="0.2">
      <c r="B2505" s="29"/>
      <c r="C2505" s="29"/>
      <c r="D2505" s="29"/>
      <c r="E2505" s="29"/>
      <c r="F2505" s="29"/>
      <c r="G2505" s="29"/>
      <c r="H2505" s="29"/>
      <c r="I2505" s="29"/>
      <c r="J2505" s="29"/>
      <c r="K2505" s="29"/>
      <c r="M2505" s="29"/>
      <c r="N2505" s="88" t="s">
        <v>30</v>
      </c>
    </row>
    <row r="2506" spans="2:14" x14ac:dyDescent="0.2">
      <c r="B2506" s="29"/>
      <c r="C2506" s="29"/>
      <c r="D2506" s="29"/>
      <c r="E2506" s="29"/>
      <c r="F2506" s="29"/>
      <c r="G2506" s="29"/>
      <c r="H2506" s="29"/>
      <c r="I2506" s="29"/>
      <c r="J2506" s="29"/>
      <c r="K2506" s="29"/>
      <c r="L2506" s="29"/>
      <c r="M2506" s="29"/>
      <c r="N2506" s="29"/>
    </row>
    <row r="2507" spans="2:14" x14ac:dyDescent="0.2">
      <c r="B2507" s="29"/>
      <c r="C2507" s="131" t="s">
        <v>31</v>
      </c>
      <c r="D2507" s="131"/>
      <c r="E2507" s="131"/>
      <c r="F2507" s="131"/>
      <c r="G2507" s="131"/>
      <c r="H2507" s="131"/>
      <c r="I2507" s="131"/>
      <c r="J2507" s="131"/>
      <c r="K2507" s="131"/>
      <c r="L2507" s="131"/>
      <c r="M2507" s="29"/>
      <c r="N2507" s="29"/>
    </row>
    <row r="2508" spans="2:14" x14ac:dyDescent="0.2">
      <c r="B2508" s="29"/>
      <c r="C2508" s="131" t="s">
        <v>32</v>
      </c>
      <c r="D2508" s="131"/>
      <c r="E2508" s="131"/>
      <c r="F2508" s="131"/>
      <c r="G2508" s="131"/>
      <c r="H2508" s="131"/>
      <c r="I2508" s="131"/>
      <c r="J2508" s="131"/>
      <c r="K2508" s="131"/>
      <c r="L2508" s="131"/>
      <c r="M2508" s="29"/>
      <c r="N2508" s="29"/>
    </row>
    <row r="2509" spans="2:14" x14ac:dyDescent="0.2">
      <c r="B2509" s="29">
        <v>49</v>
      </c>
      <c r="C2509" s="108"/>
      <c r="D2509" s="108"/>
      <c r="E2509" s="108"/>
      <c r="F2509" s="108"/>
      <c r="G2509" s="108"/>
      <c r="H2509" s="108"/>
      <c r="I2509" s="108"/>
      <c r="J2509" s="108"/>
      <c r="K2509" s="108"/>
      <c r="L2509" s="131" t="s">
        <v>33</v>
      </c>
      <c r="M2509" s="131"/>
      <c r="N2509" s="131"/>
    </row>
    <row r="2510" spans="2:14" x14ac:dyDescent="0.2">
      <c r="B2510" s="29"/>
      <c r="C2510" s="108"/>
      <c r="D2510" s="108"/>
      <c r="E2510" s="108"/>
      <c r="F2510" s="108"/>
      <c r="G2510" s="108"/>
      <c r="H2510" s="108"/>
      <c r="I2510" s="108"/>
      <c r="J2510" s="108"/>
      <c r="K2510" s="108"/>
      <c r="L2510" s="108"/>
      <c r="M2510" s="108"/>
      <c r="N2510" s="108"/>
    </row>
    <row r="2511" spans="2:14" x14ac:dyDescent="0.2">
      <c r="B2511" s="29" t="s">
        <v>34</v>
      </c>
      <c r="C2511" s="108"/>
      <c r="D2511" s="108"/>
      <c r="E2511" s="108"/>
      <c r="F2511" s="108"/>
      <c r="G2511" s="108"/>
      <c r="H2511" s="108"/>
      <c r="I2511" s="108"/>
      <c r="J2511" s="108"/>
      <c r="K2511" s="108"/>
      <c r="L2511" s="108"/>
      <c r="M2511" s="108"/>
      <c r="N2511" s="108"/>
    </row>
    <row r="2512" spans="2:14" x14ac:dyDescent="0.2">
      <c r="B2512" s="29" t="s">
        <v>35</v>
      </c>
      <c r="C2512" s="108"/>
      <c r="D2512" s="108"/>
      <c r="E2512" s="108"/>
      <c r="F2512" s="108"/>
      <c r="G2512" s="108"/>
      <c r="H2512" s="108"/>
      <c r="I2512" s="108"/>
      <c r="J2512" s="108"/>
      <c r="K2512" s="108"/>
      <c r="L2512" s="108"/>
      <c r="M2512" s="108"/>
      <c r="N2512" s="108"/>
    </row>
    <row r="2513" spans="2:14" x14ac:dyDescent="0.2">
      <c r="B2513" s="29" t="s">
        <v>276</v>
      </c>
      <c r="C2513" s="108"/>
      <c r="D2513" s="108"/>
      <c r="E2513" s="108"/>
      <c r="F2513" s="108"/>
      <c r="G2513" s="108"/>
      <c r="H2513" s="108"/>
      <c r="I2513" s="108"/>
      <c r="J2513" s="108"/>
      <c r="K2513" s="108"/>
      <c r="L2513" s="108"/>
      <c r="M2513" s="108"/>
      <c r="N2513" s="108"/>
    </row>
    <row r="2514" spans="2:14" x14ac:dyDescent="0.2">
      <c r="B2514" s="29"/>
      <c r="C2514" s="108"/>
      <c r="D2514" s="108"/>
      <c r="E2514" s="108"/>
      <c r="F2514" s="108"/>
      <c r="G2514" s="108"/>
      <c r="H2514" s="108"/>
      <c r="I2514" s="108"/>
      <c r="J2514" s="108"/>
      <c r="K2514" s="108"/>
      <c r="L2514" s="108"/>
      <c r="M2514" s="108"/>
      <c r="N2514" s="108"/>
    </row>
    <row r="2515" spans="2:14" x14ac:dyDescent="0.2">
      <c r="B2515" s="29"/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</row>
    <row r="2516" spans="2:14" x14ac:dyDescent="0.2">
      <c r="B2516" s="132" t="s">
        <v>25</v>
      </c>
      <c r="C2516" s="134" t="s">
        <v>36</v>
      </c>
      <c r="D2516" s="136" t="s">
        <v>37</v>
      </c>
      <c r="E2516" s="136" t="s">
        <v>38</v>
      </c>
      <c r="F2516" s="136" t="s">
        <v>63</v>
      </c>
      <c r="G2516" s="136" t="s">
        <v>39</v>
      </c>
      <c r="H2516" s="136" t="s">
        <v>8</v>
      </c>
      <c r="I2516" s="137" t="s">
        <v>40</v>
      </c>
      <c r="J2516" s="137"/>
      <c r="K2516" s="137"/>
      <c r="L2516" s="137"/>
      <c r="M2516" s="138" t="s">
        <v>41</v>
      </c>
      <c r="N2516" s="139" t="s">
        <v>42</v>
      </c>
    </row>
    <row r="2517" spans="2:14" x14ac:dyDescent="0.2">
      <c r="B2517" s="133"/>
      <c r="C2517" s="135"/>
      <c r="D2517" s="136"/>
      <c r="E2517" s="136"/>
      <c r="F2517" s="136"/>
      <c r="G2517" s="136"/>
      <c r="H2517" s="136"/>
      <c r="I2517" s="44" t="s">
        <v>43</v>
      </c>
      <c r="J2517" s="44" t="s">
        <v>44</v>
      </c>
      <c r="K2517" s="44" t="s">
        <v>45</v>
      </c>
      <c r="L2517" s="44" t="s">
        <v>46</v>
      </c>
      <c r="M2517" s="138"/>
      <c r="N2517" s="140"/>
    </row>
    <row r="2518" spans="2:14" x14ac:dyDescent="0.2">
      <c r="B2518" s="121" t="s">
        <v>274</v>
      </c>
      <c r="C2518" s="122"/>
      <c r="D2518" s="122"/>
      <c r="E2518" s="122"/>
      <c r="F2518" s="122"/>
      <c r="G2518" s="123"/>
      <c r="H2518" s="45" t="s">
        <v>17</v>
      </c>
      <c r="I2518" s="46">
        <v>172.66</v>
      </c>
      <c r="J2518" s="46">
        <v>123.04</v>
      </c>
      <c r="K2518" s="46">
        <v>62.34</v>
      </c>
      <c r="L2518" s="46"/>
      <c r="M2518" s="46">
        <v>9.84</v>
      </c>
      <c r="N2518" s="46"/>
    </row>
    <row r="2519" spans="2:14" x14ac:dyDescent="0.2">
      <c r="B2519" s="124"/>
      <c r="C2519" s="125"/>
      <c r="D2519" s="125"/>
      <c r="E2519" s="125"/>
      <c r="F2519" s="125"/>
      <c r="G2519" s="126"/>
      <c r="H2519" s="45" t="s">
        <v>22</v>
      </c>
      <c r="I2519" s="46">
        <v>1291.5</v>
      </c>
      <c r="J2519" s="46">
        <v>922.79</v>
      </c>
      <c r="K2519" s="46">
        <v>464.27</v>
      </c>
      <c r="L2519" s="46"/>
      <c r="M2519" s="46">
        <v>40.19</v>
      </c>
      <c r="N2519" s="46"/>
    </row>
    <row r="2520" spans="2:14" x14ac:dyDescent="0.2">
      <c r="B2520" s="124"/>
      <c r="C2520" s="125"/>
      <c r="D2520" s="125"/>
      <c r="E2520" s="125"/>
      <c r="F2520" s="125"/>
      <c r="G2520" s="126"/>
      <c r="H2520" s="45" t="s">
        <v>19</v>
      </c>
      <c r="I2520" s="46">
        <v>102.53</v>
      </c>
      <c r="J2520" s="46">
        <v>74.64</v>
      </c>
      <c r="K2520" s="46">
        <v>38.14</v>
      </c>
      <c r="L2520" s="46"/>
      <c r="M2520" s="46">
        <v>2.0499999999999998</v>
      </c>
      <c r="N2520" s="46"/>
    </row>
    <row r="2521" spans="2:14" x14ac:dyDescent="0.2">
      <c r="B2521" s="124"/>
      <c r="C2521" s="125"/>
      <c r="D2521" s="125"/>
      <c r="E2521" s="125"/>
      <c r="F2521" s="125"/>
      <c r="G2521" s="126"/>
      <c r="H2521" s="45" t="s">
        <v>23</v>
      </c>
      <c r="I2521" s="46">
        <v>102.53</v>
      </c>
      <c r="J2521" s="46">
        <v>74.64</v>
      </c>
      <c r="K2521" s="46">
        <v>38.14</v>
      </c>
      <c r="L2521" s="46"/>
      <c r="M2521" s="46">
        <v>2.0499999999999998</v>
      </c>
      <c r="N2521" s="46"/>
    </row>
    <row r="2522" spans="2:14" x14ac:dyDescent="0.2">
      <c r="B2522" s="127"/>
      <c r="C2522" s="128"/>
      <c r="D2522" s="128"/>
      <c r="E2522" s="128"/>
      <c r="F2522" s="128"/>
      <c r="G2522" s="129"/>
      <c r="H2522" s="45" t="s">
        <v>18</v>
      </c>
      <c r="I2522" s="46">
        <v>32.81</v>
      </c>
      <c r="J2522" s="46">
        <v>25.02</v>
      </c>
      <c r="K2522" s="46">
        <v>12.71</v>
      </c>
      <c r="L2522" s="46"/>
      <c r="M2522" s="46">
        <v>0.82</v>
      </c>
      <c r="N2522" s="46"/>
    </row>
    <row r="2523" spans="2:14" x14ac:dyDescent="0.2">
      <c r="B2523" s="47" t="s">
        <v>257</v>
      </c>
      <c r="C2523" s="44" t="s">
        <v>47</v>
      </c>
      <c r="D2523" s="47">
        <v>24</v>
      </c>
      <c r="E2523" s="47">
        <v>3</v>
      </c>
      <c r="F2523" s="47">
        <v>1</v>
      </c>
      <c r="G2523" s="48">
        <v>1.9</v>
      </c>
      <c r="H2523" s="49" t="s">
        <v>17</v>
      </c>
      <c r="I2523" s="50">
        <v>0</v>
      </c>
      <c r="J2523" s="50">
        <v>0</v>
      </c>
      <c r="K2523" s="50">
        <v>0</v>
      </c>
      <c r="L2523" s="31">
        <f>IFERROR(SUM(I2523,J2523,K2523),"")</f>
        <v>0</v>
      </c>
      <c r="M2523" s="51">
        <v>0</v>
      </c>
      <c r="N2523" s="31">
        <f>IFERROR(SUM(L2523,M2523),"")</f>
        <v>0</v>
      </c>
    </row>
    <row r="2524" spans="2:14" x14ac:dyDescent="0.2">
      <c r="B2524" s="44"/>
      <c r="C2524" s="44"/>
      <c r="D2524" s="44"/>
      <c r="E2524" s="44"/>
      <c r="F2524" s="44"/>
      <c r="G2524" s="44"/>
      <c r="H2524" s="32" t="s">
        <v>48</v>
      </c>
      <c r="I2524" s="33">
        <f>IFERROR(I2523*I2518,"")</f>
        <v>0</v>
      </c>
      <c r="J2524" s="33">
        <f t="shared" ref="J2524:K2524" si="431">IFERROR(J2523*J2518,"")</f>
        <v>0</v>
      </c>
      <c r="K2524" s="33">
        <f t="shared" si="431"/>
        <v>0</v>
      </c>
      <c r="L2524" s="33">
        <f>IFERROR(SUM(I2524,J2524,K2524),"")</f>
        <v>0</v>
      </c>
      <c r="M2524" s="33">
        <f>IFERROR(M2523*M2518,"")</f>
        <v>0</v>
      </c>
      <c r="N2524" s="33">
        <f>IFERROR(SUM(L2524,M2524),"")</f>
        <v>0</v>
      </c>
    </row>
    <row r="2525" spans="2:14" x14ac:dyDescent="0.2">
      <c r="B2525" s="44"/>
      <c r="C2525" s="44"/>
      <c r="D2525" s="44"/>
      <c r="E2525" s="44"/>
      <c r="F2525" s="44"/>
      <c r="G2525" s="44"/>
      <c r="H2525" s="49" t="s">
        <v>273</v>
      </c>
      <c r="I2525" s="50"/>
      <c r="J2525" s="50" t="str">
        <f>IFERROR(INDEX(Извещение!$J$7:$T$45,MATCH(CONCATENATE(РАСЧЕТ!B2523,"/",РАСЧЕТ!D2523,"/",РАСЧЕТ!E2523,"/",F2523,"/",H2525),Извещение!#REF!,0),3),"")</f>
        <v/>
      </c>
      <c r="K2525" s="50" t="str">
        <f>IFERROR(INDEX(Извещение!$J$7:$T$45,MATCH(CONCATENATE(РАСЧЕТ!B2523,"/",РАСЧЕТ!D2523,"/",РАСЧЕТ!E2523,"/",F2523,"/",H2525),Извещение!#REF!,0),4),"")</f>
        <v/>
      </c>
      <c r="L2525" s="31">
        <f t="shared" ref="L2525:L2534" si="432">IFERROR(SUM(I2525,J2525,K2525),"")</f>
        <v>0</v>
      </c>
      <c r="M2525" s="51">
        <v>0</v>
      </c>
      <c r="N2525" s="31">
        <f t="shared" ref="N2525" si="433">IFERROR(SUM(L2525,M2525),"")</f>
        <v>0</v>
      </c>
    </row>
    <row r="2526" spans="2:14" x14ac:dyDescent="0.2">
      <c r="B2526" s="44"/>
      <c r="C2526" s="44"/>
      <c r="D2526" s="44"/>
      <c r="E2526" s="44"/>
      <c r="F2526" s="44"/>
      <c r="G2526" s="44"/>
      <c r="H2526" s="32" t="s">
        <v>48</v>
      </c>
      <c r="I2526" s="33">
        <f>IFERROR(I2525*I2519,"")</f>
        <v>0</v>
      </c>
      <c r="J2526" s="33" t="str">
        <f t="shared" ref="J2526:K2526" si="434">IFERROR(J2525*J2519,"")</f>
        <v/>
      </c>
      <c r="K2526" s="33" t="str">
        <f t="shared" si="434"/>
        <v/>
      </c>
      <c r="L2526" s="33">
        <f t="shared" si="432"/>
        <v>0</v>
      </c>
      <c r="M2526" s="33">
        <f t="shared" ref="M2526" si="435">IFERROR(M2525*M2519,"")</f>
        <v>0</v>
      </c>
      <c r="N2526" s="33">
        <f>IFERROR(SUM(L2526,M2526),"")</f>
        <v>0</v>
      </c>
    </row>
    <row r="2527" spans="2:14" x14ac:dyDescent="0.2">
      <c r="B2527" s="44"/>
      <c r="C2527" s="44"/>
      <c r="D2527" s="44"/>
      <c r="E2527" s="44"/>
      <c r="F2527" s="44"/>
      <c r="G2527" s="44"/>
      <c r="H2527" s="34" t="s">
        <v>19</v>
      </c>
      <c r="I2527" s="51">
        <v>0.22</v>
      </c>
      <c r="J2527" s="51">
        <v>23.54</v>
      </c>
      <c r="K2527" s="51">
        <v>7.62</v>
      </c>
      <c r="L2527" s="31">
        <f t="shared" si="432"/>
        <v>31.38</v>
      </c>
      <c r="M2527" s="51">
        <v>40.28</v>
      </c>
      <c r="N2527" s="31">
        <f t="shared" ref="N2527" si="436">IFERROR(SUM(L2527,M2527),"")</f>
        <v>71.66</v>
      </c>
    </row>
    <row r="2528" spans="2:14" x14ac:dyDescent="0.2">
      <c r="B2528" s="44"/>
      <c r="C2528" s="44"/>
      <c r="D2528" s="44"/>
      <c r="E2528" s="44"/>
      <c r="F2528" s="44"/>
      <c r="G2528" s="44"/>
      <c r="H2528" s="32" t="s">
        <v>48</v>
      </c>
      <c r="I2528" s="33">
        <f>IFERROR(I2527*I2520,"")</f>
        <v>22.5566</v>
      </c>
      <c r="J2528" s="33">
        <f>IFERROR(J2527*J2520,"")</f>
        <v>1757.0255999999999</v>
      </c>
      <c r="K2528" s="33">
        <f>IFERROR(K2527*K2520,"")</f>
        <v>290.6268</v>
      </c>
      <c r="L2528" s="33">
        <f t="shared" si="432"/>
        <v>2070.2089999999998</v>
      </c>
      <c r="M2528" s="33">
        <f>IFERROR(M2527*M2520,"")</f>
        <v>82.573999999999998</v>
      </c>
      <c r="N2528" s="33">
        <f>IFERROR(SUM(L2528,M2528),"")</f>
        <v>2152.7829999999999</v>
      </c>
    </row>
    <row r="2529" spans="2:14" x14ac:dyDescent="0.2">
      <c r="B2529" s="44"/>
      <c r="C2529" s="44"/>
      <c r="D2529" s="44"/>
      <c r="E2529" s="44"/>
      <c r="F2529" s="44"/>
      <c r="G2529" s="44"/>
      <c r="H2529" s="34" t="s">
        <v>23</v>
      </c>
      <c r="I2529" s="51"/>
      <c r="J2529" s="51" t="str">
        <f>IFERROR(INDEX(Извещение!$J$7:$T$45,MATCH(CONCATENATE(РАСЧЕТ!B2523,"/",РАСЧЕТ!D2523,"/",РАСЧЕТ!E2523,"/",F2523,"/",H2529),Извещение!#REF!,0),3),"")</f>
        <v/>
      </c>
      <c r="K2529" s="51" t="str">
        <f>IFERROR(INDEX(Извещение!$J$7:$T$45,MATCH(CONCATENATE(РАСЧЕТ!B2523,"/",РАСЧЕТ!D2523,"/",РАСЧЕТ!E2523,"/",F2523,"/",H2529),Извещение!#REF!,0),4),"")</f>
        <v/>
      </c>
      <c r="L2529" s="31">
        <f t="shared" si="432"/>
        <v>0</v>
      </c>
      <c r="M2529" s="51" t="str">
        <f>IFERROR(INDEX(Извещение!$J$7:$T$45,MATCH(CONCATENATE(РАСЧЕТ!B2523,"/",РАСЧЕТ!D2523,"/",РАСЧЕТ!E2523,"/",F2523,"/",H2529),Извещение!#REF!,0),6),"")</f>
        <v/>
      </c>
      <c r="N2529" s="31">
        <f t="shared" ref="N2529" si="437">IFERROR(SUM(L2529,M2529),"")</f>
        <v>0</v>
      </c>
    </row>
    <row r="2530" spans="2:14" x14ac:dyDescent="0.2">
      <c r="B2530" s="44"/>
      <c r="C2530" s="44"/>
      <c r="D2530" s="44"/>
      <c r="E2530" s="44"/>
      <c r="F2530" s="44"/>
      <c r="G2530" s="44"/>
      <c r="H2530" s="32" t="s">
        <v>48</v>
      </c>
      <c r="I2530" s="33">
        <f>IFERROR(I2529*I2521,"")</f>
        <v>0</v>
      </c>
      <c r="J2530" s="33" t="str">
        <f>IFERROR(J2529*J2521,"")</f>
        <v/>
      </c>
      <c r="K2530" s="33" t="str">
        <f>IFERROR(K2529*K2521,"")</f>
        <v/>
      </c>
      <c r="L2530" s="33">
        <f t="shared" si="432"/>
        <v>0</v>
      </c>
      <c r="M2530" s="33" t="str">
        <f>IFERROR(M2529*M2521,"")</f>
        <v/>
      </c>
      <c r="N2530" s="33">
        <f>IFERROR(SUM(L2530,M2530),"")</f>
        <v>0</v>
      </c>
    </row>
    <row r="2531" spans="2:14" x14ac:dyDescent="0.2">
      <c r="B2531" s="44"/>
      <c r="C2531" s="44"/>
      <c r="D2531" s="44"/>
      <c r="E2531" s="44"/>
      <c r="F2531" s="44"/>
      <c r="G2531" s="44"/>
      <c r="H2531" s="34" t="s">
        <v>18</v>
      </c>
      <c r="I2531" s="51">
        <v>32.700000000000003</v>
      </c>
      <c r="J2531" s="51">
        <v>113.53</v>
      </c>
      <c r="K2531" s="51">
        <v>3.67</v>
      </c>
      <c r="L2531" s="31">
        <f t="shared" si="432"/>
        <v>149.9</v>
      </c>
      <c r="M2531" s="51">
        <v>153.69</v>
      </c>
      <c r="N2531" s="31">
        <f t="shared" ref="N2531" si="438">IFERROR(SUM(L2531,M2531),"")</f>
        <v>303.59000000000003</v>
      </c>
    </row>
    <row r="2532" spans="2:14" x14ac:dyDescent="0.2">
      <c r="B2532" s="44"/>
      <c r="C2532" s="44"/>
      <c r="D2532" s="44"/>
      <c r="E2532" s="44"/>
      <c r="F2532" s="44"/>
      <c r="G2532" s="44"/>
      <c r="H2532" s="32" t="s">
        <v>48</v>
      </c>
      <c r="I2532" s="33">
        <f>IFERROR(I2531*I2522,"")</f>
        <v>1072.8870000000002</v>
      </c>
      <c r="J2532" s="33">
        <f>IFERROR(J2531*J2522,"")</f>
        <v>2840.5205999999998</v>
      </c>
      <c r="K2532" s="33">
        <f>IFERROR(K2531*K2522,"")</f>
        <v>46.645700000000005</v>
      </c>
      <c r="L2532" s="33">
        <f t="shared" si="432"/>
        <v>3960.0533</v>
      </c>
      <c r="M2532" s="33">
        <f>IFERROR(M2531*M2522,"")</f>
        <v>126.02579999999999</v>
      </c>
      <c r="N2532" s="33">
        <f>IFERROR(SUM(L2532,M2532),"")</f>
        <v>4086.0790999999999</v>
      </c>
    </row>
    <row r="2533" spans="2:14" x14ac:dyDescent="0.2">
      <c r="B2533" s="44"/>
      <c r="C2533" s="44"/>
      <c r="D2533" s="44"/>
      <c r="E2533" s="44"/>
      <c r="F2533" s="44"/>
      <c r="G2533" s="44"/>
      <c r="H2533" s="35" t="s">
        <v>49</v>
      </c>
      <c r="I2533" s="36">
        <f ca="1">SUM(I2523:OFFSET(I2533,-1,0))-I2534</f>
        <v>32.920000000000073</v>
      </c>
      <c r="J2533" s="36">
        <f ca="1">SUM(J2523:OFFSET(J2533,-1,0))-J2534</f>
        <v>137.06999999999971</v>
      </c>
      <c r="K2533" s="36">
        <f ca="1">SUM(K2523:OFFSET(K2533,-1,0))-K2534</f>
        <v>11.289999999999964</v>
      </c>
      <c r="L2533" s="36">
        <f t="shared" ca="1" si="432"/>
        <v>181.27999999999975</v>
      </c>
      <c r="M2533" s="36">
        <f ca="1">SUM(M2523:OFFSET(M2533,-1,0))-M2534</f>
        <v>193.97</v>
      </c>
      <c r="N2533" s="36">
        <f t="shared" ref="N2533" ca="1" si="439">IFERROR(SUM(L2533,M2533),"")</f>
        <v>375.24999999999977</v>
      </c>
    </row>
    <row r="2534" spans="2:14" x14ac:dyDescent="0.2">
      <c r="B2534" s="44"/>
      <c r="C2534" s="44"/>
      <c r="D2534" s="44"/>
      <c r="E2534" s="44"/>
      <c r="F2534" s="44"/>
      <c r="G2534" s="44"/>
      <c r="H2534" s="35" t="s">
        <v>64</v>
      </c>
      <c r="I2534" s="36">
        <f>SUMIF(H2523:H2532,"стоимость",I2523:I2532)</f>
        <v>1095.4436000000001</v>
      </c>
      <c r="J2534" s="36">
        <f>SUMIF(H2523:H2532,"стоимость",J2523:J2532)</f>
        <v>4597.5461999999998</v>
      </c>
      <c r="K2534" s="36">
        <f>SUMIF(H2523:H2532,"стоимость",K2523:K2532)</f>
        <v>337.27250000000004</v>
      </c>
      <c r="L2534" s="36">
        <f t="shared" si="432"/>
        <v>6030.2622999999994</v>
      </c>
      <c r="M2534" s="36">
        <f>SUMIF(H2523:H2532,"стоимость",M2523:M2532)</f>
        <v>208.59979999999999</v>
      </c>
      <c r="N2534" s="36">
        <f>IFERROR(SUM(L2534,M2534),"")</f>
        <v>6238.8620999999994</v>
      </c>
    </row>
    <row r="2535" spans="2:14" x14ac:dyDescent="0.2">
      <c r="B2535" s="52"/>
      <c r="C2535" s="52"/>
      <c r="D2535" s="52"/>
      <c r="E2535" s="52"/>
      <c r="F2535" s="52"/>
      <c r="G2535" s="53"/>
      <c r="H2535" s="37"/>
      <c r="I2535" s="37"/>
      <c r="J2535" s="37"/>
      <c r="K2535" s="37"/>
      <c r="L2535" s="38"/>
      <c r="M2535" s="37"/>
      <c r="N2535" s="37"/>
    </row>
    <row r="2536" spans="2:14" x14ac:dyDescent="0.2">
      <c r="B2536" s="130" t="s">
        <v>50</v>
      </c>
      <c r="C2536" s="130"/>
      <c r="D2536" s="130"/>
      <c r="E2536" s="130"/>
      <c r="F2536" s="107"/>
      <c r="G2536" s="29"/>
      <c r="H2536" s="29"/>
      <c r="I2536" s="29"/>
      <c r="J2536" s="37"/>
      <c r="K2536" s="37"/>
      <c r="L2536" s="38"/>
      <c r="M2536" s="37"/>
      <c r="N2536" s="37"/>
    </row>
    <row r="2537" spans="2:14" x14ac:dyDescent="0.2">
      <c r="B2537" s="119" t="s">
        <v>66</v>
      </c>
      <c r="C2537" s="119"/>
      <c r="D2537" s="119"/>
      <c r="E2537" s="119"/>
      <c r="F2537" s="119"/>
      <c r="G2537" s="119"/>
      <c r="H2537" s="119"/>
      <c r="I2537" s="119"/>
      <c r="J2537" s="37"/>
      <c r="K2537" s="37"/>
      <c r="L2537" s="38"/>
      <c r="M2537" s="37"/>
      <c r="N2537" s="37"/>
    </row>
    <row r="2538" spans="2:14" x14ac:dyDescent="0.2">
      <c r="B2538" s="119" t="s">
        <v>51</v>
      </c>
      <c r="C2538" s="119"/>
      <c r="D2538" s="119"/>
      <c r="E2538" s="119"/>
      <c r="F2538" s="119"/>
      <c r="G2538" s="119"/>
      <c r="H2538" s="119"/>
      <c r="I2538" s="119"/>
      <c r="J2538" s="37"/>
      <c r="K2538" s="37"/>
      <c r="L2538" s="38"/>
      <c r="M2538" s="37"/>
      <c r="N2538" s="37"/>
    </row>
    <row r="2539" spans="2:14" x14ac:dyDescent="0.2">
      <c r="B2539" s="119" t="s">
        <v>52</v>
      </c>
      <c r="C2539" s="119"/>
      <c r="D2539" s="119"/>
      <c r="E2539" s="119"/>
      <c r="F2539" s="119"/>
      <c r="G2539" s="119"/>
      <c r="H2539" s="119"/>
      <c r="I2539" s="119"/>
      <c r="J2539" s="37"/>
      <c r="K2539" s="37"/>
      <c r="L2539" s="38"/>
      <c r="M2539" s="37"/>
      <c r="N2539" s="37"/>
    </row>
    <row r="2540" spans="2:14" x14ac:dyDescent="0.2">
      <c r="B2540" s="119" t="s">
        <v>53</v>
      </c>
      <c r="C2540" s="119"/>
      <c r="D2540" s="119"/>
      <c r="E2540" s="119"/>
      <c r="F2540" s="119"/>
      <c r="G2540" s="119"/>
      <c r="H2540" s="119"/>
      <c r="I2540" s="119"/>
      <c r="J2540" s="37"/>
      <c r="K2540" s="37"/>
      <c r="L2540" s="38"/>
      <c r="M2540" s="37"/>
      <c r="N2540" s="37"/>
    </row>
    <row r="2541" spans="2:14" x14ac:dyDescent="0.2">
      <c r="B2541" s="119" t="s">
        <v>54</v>
      </c>
      <c r="C2541" s="119"/>
      <c r="D2541" s="119"/>
      <c r="E2541" s="119"/>
      <c r="F2541" s="119"/>
      <c r="G2541" s="119"/>
      <c r="H2541" s="119"/>
      <c r="I2541" s="119"/>
      <c r="J2541" s="29"/>
      <c r="K2541" s="29"/>
      <c r="L2541" s="29"/>
      <c r="M2541" s="29"/>
      <c r="N2541" s="29"/>
    </row>
    <row r="2542" spans="2:14" x14ac:dyDescent="0.2">
      <c r="B2542" s="119" t="s">
        <v>55</v>
      </c>
      <c r="C2542" s="119"/>
      <c r="D2542" s="119"/>
      <c r="E2542" s="119"/>
      <c r="F2542" s="119"/>
      <c r="G2542" s="119"/>
      <c r="H2542" s="119"/>
      <c r="I2542" s="119"/>
      <c r="J2542" s="29"/>
      <c r="K2542" s="29"/>
      <c r="L2542" s="29"/>
      <c r="M2542" s="29"/>
      <c r="N2542" s="29"/>
    </row>
    <row r="2543" spans="2:14" x14ac:dyDescent="0.2">
      <c r="B2543" s="119" t="s">
        <v>56</v>
      </c>
      <c r="C2543" s="119"/>
      <c r="D2543" s="119"/>
      <c r="E2543" s="119"/>
      <c r="F2543" s="119"/>
      <c r="G2543" s="119"/>
      <c r="H2543" s="119"/>
      <c r="I2543" s="119"/>
      <c r="J2543" s="29"/>
      <c r="K2543" s="29"/>
      <c r="L2543" s="29"/>
      <c r="M2543" s="29"/>
      <c r="N2543" s="29"/>
    </row>
    <row r="2544" spans="2:14" x14ac:dyDescent="0.2">
      <c r="B2544" s="119" t="s">
        <v>57</v>
      </c>
      <c r="C2544" s="119"/>
      <c r="D2544" s="119"/>
      <c r="E2544" s="119"/>
      <c r="F2544" s="119"/>
      <c r="G2544" s="119"/>
      <c r="H2544" s="119"/>
      <c r="I2544" s="119"/>
      <c r="J2544" s="29"/>
      <c r="K2544" s="29"/>
      <c r="L2544" s="29"/>
      <c r="M2544" s="29"/>
      <c r="N2544" s="29"/>
    </row>
    <row r="2545" spans="2:14" x14ac:dyDescent="0.2">
      <c r="B2545" s="106"/>
      <c r="C2545" s="106"/>
      <c r="D2545" s="106"/>
      <c r="E2545" s="106"/>
      <c r="F2545" s="106"/>
      <c r="G2545" s="106"/>
      <c r="H2545" s="106"/>
      <c r="I2545" s="106"/>
      <c r="J2545" s="29"/>
      <c r="K2545" s="29"/>
      <c r="L2545" s="29"/>
      <c r="M2545" s="29"/>
      <c r="N2545" s="29"/>
    </row>
    <row r="2546" spans="2:14" x14ac:dyDescent="0.2">
      <c r="B2546" s="29" t="s">
        <v>58</v>
      </c>
      <c r="C2546" s="29"/>
      <c r="D2546" s="29"/>
      <c r="E2546" s="29"/>
      <c r="F2546" s="29"/>
      <c r="G2546" s="29"/>
      <c r="H2546" s="29"/>
      <c r="I2546" s="29"/>
      <c r="J2546" s="29" t="s">
        <v>59</v>
      </c>
      <c r="K2546" s="29"/>
      <c r="L2546" s="29"/>
      <c r="M2546" s="29"/>
      <c r="N2546" s="29"/>
    </row>
    <row r="2547" spans="2:14" x14ac:dyDescent="0.2">
      <c r="B2547" s="56" t="s">
        <v>65</v>
      </c>
      <c r="C2547" s="56"/>
      <c r="D2547" s="29"/>
      <c r="E2547" s="29"/>
      <c r="F2547" s="29"/>
      <c r="G2547" s="29"/>
      <c r="H2547" s="29"/>
      <c r="I2547" s="29"/>
      <c r="J2547" s="56"/>
      <c r="K2547" s="56"/>
      <c r="L2547" s="56"/>
      <c r="M2547" s="29"/>
      <c r="N2547" s="29"/>
    </row>
    <row r="2548" spans="2:14" x14ac:dyDescent="0.2">
      <c r="B2548" s="40" t="s">
        <v>60</v>
      </c>
      <c r="C2548" s="29"/>
      <c r="D2548" s="29"/>
      <c r="E2548" s="29"/>
      <c r="F2548" s="29"/>
      <c r="G2548" s="29"/>
      <c r="H2548" s="29"/>
      <c r="I2548" s="29"/>
      <c r="J2548" s="29" t="s">
        <v>60</v>
      </c>
      <c r="K2548" s="29"/>
      <c r="L2548" s="29"/>
      <c r="M2548" s="29"/>
      <c r="N2548" s="29"/>
    </row>
    <row r="2549" spans="2:14" x14ac:dyDescent="0.2">
      <c r="B2549" s="29"/>
      <c r="C2549" s="29"/>
      <c r="D2549" s="29"/>
      <c r="E2549" s="29"/>
      <c r="F2549" s="29"/>
      <c r="G2549" s="29"/>
      <c r="H2549" s="29"/>
      <c r="I2549" s="29"/>
      <c r="J2549" s="29"/>
      <c r="K2549" s="29"/>
      <c r="L2549" s="29"/>
      <c r="M2549" s="29"/>
      <c r="N2549" s="29"/>
    </row>
    <row r="2550" spans="2:14" x14ac:dyDescent="0.2">
      <c r="B2550" s="56"/>
      <c r="C2550" s="56"/>
      <c r="D2550" s="29"/>
      <c r="E2550" s="29"/>
      <c r="F2550" s="29"/>
      <c r="G2550" s="29"/>
      <c r="H2550" s="29"/>
      <c r="I2550" s="29"/>
      <c r="J2550" s="56"/>
      <c r="K2550" s="56"/>
      <c r="L2550" s="56"/>
      <c r="M2550" s="29"/>
      <c r="N2550" s="29"/>
    </row>
    <row r="2551" spans="2:14" x14ac:dyDescent="0.2">
      <c r="B2551" s="109" t="s">
        <v>61</v>
      </c>
      <c r="C2551" s="29"/>
      <c r="D2551" s="29"/>
      <c r="E2551" s="29"/>
      <c r="F2551" s="29"/>
      <c r="G2551" s="29"/>
      <c r="H2551" s="29"/>
      <c r="I2551" s="29"/>
      <c r="J2551" s="120" t="s">
        <v>61</v>
      </c>
      <c r="K2551" s="120"/>
      <c r="L2551" s="120"/>
      <c r="M2551" s="29"/>
      <c r="N2551" s="29"/>
    </row>
    <row r="2552" spans="2:14" x14ac:dyDescent="0.2">
      <c r="B2552" s="29"/>
      <c r="C2552" s="29"/>
      <c r="D2552" s="29"/>
      <c r="E2552" s="29"/>
      <c r="F2552" s="29"/>
      <c r="G2552" s="29"/>
      <c r="H2552" s="29"/>
      <c r="I2552" s="29"/>
      <c r="J2552" s="29"/>
      <c r="K2552" s="29"/>
      <c r="L2552" s="29"/>
      <c r="M2552" s="29"/>
      <c r="N2552" s="29"/>
    </row>
    <row r="2553" spans="2:14" x14ac:dyDescent="0.2">
      <c r="B2553" s="106" t="s">
        <v>62</v>
      </c>
      <c r="C2553" s="29"/>
      <c r="D2553" s="29"/>
      <c r="E2553" s="29"/>
      <c r="F2553" s="29"/>
      <c r="G2553" s="29"/>
      <c r="H2553" s="29"/>
      <c r="I2553" s="29"/>
      <c r="J2553" s="29" t="s">
        <v>62</v>
      </c>
      <c r="K2553" s="29"/>
      <c r="L2553" s="29"/>
      <c r="M2553" s="29"/>
      <c r="N2553" s="29"/>
    </row>
    <row r="2555" spans="2:14" x14ac:dyDescent="0.2">
      <c r="B2555" s="29"/>
      <c r="C2555" s="29"/>
      <c r="D2555" s="29"/>
      <c r="E2555" s="29"/>
      <c r="F2555" s="29"/>
      <c r="G2555" s="29"/>
      <c r="H2555" s="29"/>
      <c r="I2555" s="29"/>
      <c r="J2555" s="29"/>
      <c r="K2555" s="29"/>
      <c r="M2555" s="29"/>
      <c r="N2555" s="88" t="s">
        <v>28</v>
      </c>
    </row>
    <row r="2556" spans="2:14" x14ac:dyDescent="0.2">
      <c r="B2556" s="29"/>
      <c r="C2556" s="29"/>
      <c r="D2556" s="29"/>
      <c r="E2556" s="29"/>
      <c r="F2556" s="29"/>
      <c r="G2556" s="29"/>
      <c r="H2556" s="29"/>
      <c r="I2556" s="29"/>
      <c r="J2556" s="29"/>
      <c r="K2556" s="29"/>
      <c r="M2556" s="29"/>
      <c r="N2556" s="88" t="s">
        <v>29</v>
      </c>
    </row>
    <row r="2557" spans="2:14" x14ac:dyDescent="0.2">
      <c r="B2557" s="29"/>
      <c r="C2557" s="29"/>
      <c r="D2557" s="29"/>
      <c r="E2557" s="29"/>
      <c r="F2557" s="29"/>
      <c r="G2557" s="29"/>
      <c r="H2557" s="29"/>
      <c r="I2557" s="29"/>
      <c r="J2557" s="29"/>
      <c r="K2557" s="29"/>
      <c r="M2557" s="29"/>
      <c r="N2557" s="88" t="s">
        <v>30</v>
      </c>
    </row>
    <row r="2558" spans="2:14" x14ac:dyDescent="0.2"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</row>
    <row r="2559" spans="2:14" x14ac:dyDescent="0.2">
      <c r="B2559" s="29"/>
      <c r="C2559" s="131" t="s">
        <v>31</v>
      </c>
      <c r="D2559" s="131"/>
      <c r="E2559" s="131"/>
      <c r="F2559" s="131"/>
      <c r="G2559" s="131"/>
      <c r="H2559" s="131"/>
      <c r="I2559" s="131"/>
      <c r="J2559" s="131"/>
      <c r="K2559" s="131"/>
      <c r="L2559" s="131"/>
      <c r="M2559" s="29"/>
      <c r="N2559" s="29"/>
    </row>
    <row r="2560" spans="2:14" x14ac:dyDescent="0.2">
      <c r="B2560" s="29"/>
      <c r="C2560" s="131" t="s">
        <v>32</v>
      </c>
      <c r="D2560" s="131"/>
      <c r="E2560" s="131"/>
      <c r="F2560" s="131"/>
      <c r="G2560" s="131"/>
      <c r="H2560" s="131"/>
      <c r="I2560" s="131"/>
      <c r="J2560" s="131"/>
      <c r="K2560" s="131"/>
      <c r="L2560" s="131"/>
      <c r="M2560" s="29"/>
      <c r="N2560" s="29"/>
    </row>
    <row r="2561" spans="2:14" x14ac:dyDescent="0.2">
      <c r="B2561" s="29">
        <v>50</v>
      </c>
      <c r="C2561" s="108"/>
      <c r="D2561" s="108"/>
      <c r="E2561" s="108"/>
      <c r="F2561" s="108"/>
      <c r="G2561" s="108"/>
      <c r="H2561" s="108"/>
      <c r="I2561" s="108"/>
      <c r="J2561" s="108"/>
      <c r="K2561" s="108"/>
      <c r="L2561" s="131" t="s">
        <v>33</v>
      </c>
      <c r="M2561" s="131"/>
      <c r="N2561" s="131"/>
    </row>
    <row r="2562" spans="2:14" x14ac:dyDescent="0.2">
      <c r="B2562" s="29"/>
      <c r="C2562" s="108"/>
      <c r="D2562" s="108"/>
      <c r="E2562" s="108"/>
      <c r="F2562" s="108"/>
      <c r="G2562" s="108"/>
      <c r="H2562" s="108"/>
      <c r="I2562" s="108"/>
      <c r="J2562" s="108"/>
      <c r="K2562" s="108"/>
      <c r="L2562" s="108"/>
      <c r="M2562" s="108"/>
      <c r="N2562" s="108"/>
    </row>
    <row r="2563" spans="2:14" x14ac:dyDescent="0.2">
      <c r="B2563" s="29" t="s">
        <v>34</v>
      </c>
      <c r="C2563" s="108"/>
      <c r="D2563" s="108"/>
      <c r="E2563" s="108"/>
      <c r="F2563" s="108"/>
      <c r="G2563" s="108"/>
      <c r="H2563" s="108"/>
      <c r="I2563" s="108"/>
      <c r="J2563" s="108"/>
      <c r="K2563" s="108"/>
      <c r="L2563" s="108"/>
      <c r="M2563" s="108"/>
      <c r="N2563" s="108"/>
    </row>
    <row r="2564" spans="2:14" x14ac:dyDescent="0.2">
      <c r="B2564" s="29" t="s">
        <v>35</v>
      </c>
      <c r="C2564" s="108"/>
      <c r="D2564" s="108"/>
      <c r="E2564" s="108"/>
      <c r="F2564" s="108"/>
      <c r="G2564" s="108"/>
      <c r="H2564" s="108"/>
      <c r="I2564" s="108"/>
      <c r="J2564" s="108"/>
      <c r="K2564" s="108"/>
      <c r="L2564" s="108"/>
      <c r="M2564" s="108"/>
      <c r="N2564" s="108"/>
    </row>
    <row r="2565" spans="2:14" x14ac:dyDescent="0.2">
      <c r="B2565" s="29" t="s">
        <v>276</v>
      </c>
      <c r="C2565" s="108"/>
      <c r="D2565" s="108"/>
      <c r="E2565" s="108"/>
      <c r="F2565" s="108"/>
      <c r="G2565" s="108"/>
      <c r="H2565" s="108"/>
      <c r="I2565" s="108"/>
      <c r="J2565" s="108"/>
      <c r="K2565" s="108"/>
      <c r="L2565" s="108"/>
      <c r="M2565" s="108"/>
      <c r="N2565" s="108"/>
    </row>
    <row r="2566" spans="2:14" x14ac:dyDescent="0.2">
      <c r="B2566" s="29"/>
      <c r="C2566" s="108"/>
      <c r="D2566" s="108"/>
      <c r="E2566" s="108"/>
      <c r="F2566" s="108"/>
      <c r="G2566" s="108"/>
      <c r="H2566" s="108"/>
      <c r="I2566" s="108"/>
      <c r="J2566" s="108"/>
      <c r="K2566" s="108"/>
      <c r="L2566" s="108"/>
      <c r="M2566" s="108"/>
      <c r="N2566" s="108"/>
    </row>
    <row r="2567" spans="2:14" x14ac:dyDescent="0.2">
      <c r="B2567" s="29"/>
      <c r="C2567" s="29"/>
      <c r="D2567" s="29"/>
      <c r="E2567" s="29"/>
      <c r="F2567" s="29"/>
      <c r="G2567" s="29"/>
      <c r="H2567" s="29"/>
      <c r="I2567" s="29"/>
      <c r="J2567" s="29"/>
      <c r="K2567" s="29"/>
      <c r="L2567" s="29"/>
      <c r="M2567" s="29"/>
      <c r="N2567" s="29"/>
    </row>
    <row r="2568" spans="2:14" x14ac:dyDescent="0.2">
      <c r="B2568" s="132" t="s">
        <v>25</v>
      </c>
      <c r="C2568" s="134" t="s">
        <v>36</v>
      </c>
      <c r="D2568" s="136" t="s">
        <v>37</v>
      </c>
      <c r="E2568" s="136" t="s">
        <v>38</v>
      </c>
      <c r="F2568" s="136" t="s">
        <v>63</v>
      </c>
      <c r="G2568" s="136" t="s">
        <v>39</v>
      </c>
      <c r="H2568" s="136" t="s">
        <v>8</v>
      </c>
      <c r="I2568" s="137" t="s">
        <v>40</v>
      </c>
      <c r="J2568" s="137"/>
      <c r="K2568" s="137"/>
      <c r="L2568" s="137"/>
      <c r="M2568" s="138" t="s">
        <v>41</v>
      </c>
      <c r="N2568" s="139" t="s">
        <v>42</v>
      </c>
    </row>
    <row r="2569" spans="2:14" x14ac:dyDescent="0.2">
      <c r="B2569" s="133"/>
      <c r="C2569" s="135"/>
      <c r="D2569" s="136"/>
      <c r="E2569" s="136"/>
      <c r="F2569" s="136"/>
      <c r="G2569" s="136"/>
      <c r="H2569" s="136"/>
      <c r="I2569" s="44" t="s">
        <v>43</v>
      </c>
      <c r="J2569" s="44" t="s">
        <v>44</v>
      </c>
      <c r="K2569" s="44" t="s">
        <v>45</v>
      </c>
      <c r="L2569" s="44" t="s">
        <v>46</v>
      </c>
      <c r="M2569" s="138"/>
      <c r="N2569" s="140"/>
    </row>
    <row r="2570" spans="2:14" x14ac:dyDescent="0.2">
      <c r="B2570" s="121" t="s">
        <v>274</v>
      </c>
      <c r="C2570" s="122"/>
      <c r="D2570" s="122"/>
      <c r="E2570" s="122"/>
      <c r="F2570" s="122"/>
      <c r="G2570" s="123"/>
      <c r="H2570" s="45" t="s">
        <v>17</v>
      </c>
      <c r="I2570" s="46">
        <v>172.66</v>
      </c>
      <c r="J2570" s="46">
        <v>123.04</v>
      </c>
      <c r="K2570" s="46">
        <v>62.34</v>
      </c>
      <c r="L2570" s="46"/>
      <c r="M2570" s="46">
        <v>9.84</v>
      </c>
      <c r="N2570" s="46"/>
    </row>
    <row r="2571" spans="2:14" x14ac:dyDescent="0.2">
      <c r="B2571" s="124"/>
      <c r="C2571" s="125"/>
      <c r="D2571" s="125"/>
      <c r="E2571" s="125"/>
      <c r="F2571" s="125"/>
      <c r="G2571" s="126"/>
      <c r="H2571" s="45" t="s">
        <v>22</v>
      </c>
      <c r="I2571" s="46">
        <v>1291.5</v>
      </c>
      <c r="J2571" s="46">
        <v>922.79</v>
      </c>
      <c r="K2571" s="46">
        <v>464.27</v>
      </c>
      <c r="L2571" s="46"/>
      <c r="M2571" s="46">
        <v>40.19</v>
      </c>
      <c r="N2571" s="46"/>
    </row>
    <row r="2572" spans="2:14" x14ac:dyDescent="0.2">
      <c r="B2572" s="124"/>
      <c r="C2572" s="125"/>
      <c r="D2572" s="125"/>
      <c r="E2572" s="125"/>
      <c r="F2572" s="125"/>
      <c r="G2572" s="126"/>
      <c r="H2572" s="45" t="s">
        <v>19</v>
      </c>
      <c r="I2572" s="46">
        <v>102.53</v>
      </c>
      <c r="J2572" s="46">
        <v>74.64</v>
      </c>
      <c r="K2572" s="46">
        <v>38.14</v>
      </c>
      <c r="L2572" s="46"/>
      <c r="M2572" s="46">
        <v>2.0499999999999998</v>
      </c>
      <c r="N2572" s="46"/>
    </row>
    <row r="2573" spans="2:14" x14ac:dyDescent="0.2">
      <c r="B2573" s="124"/>
      <c r="C2573" s="125"/>
      <c r="D2573" s="125"/>
      <c r="E2573" s="125"/>
      <c r="F2573" s="125"/>
      <c r="G2573" s="126"/>
      <c r="H2573" s="45" t="s">
        <v>23</v>
      </c>
      <c r="I2573" s="46">
        <v>102.53</v>
      </c>
      <c r="J2573" s="46">
        <v>74.64</v>
      </c>
      <c r="K2573" s="46">
        <v>38.14</v>
      </c>
      <c r="L2573" s="46"/>
      <c r="M2573" s="46">
        <v>2.0499999999999998</v>
      </c>
      <c r="N2573" s="46"/>
    </row>
    <row r="2574" spans="2:14" x14ac:dyDescent="0.2">
      <c r="B2574" s="127"/>
      <c r="C2574" s="128"/>
      <c r="D2574" s="128"/>
      <c r="E2574" s="128"/>
      <c r="F2574" s="128"/>
      <c r="G2574" s="129"/>
      <c r="H2574" s="45" t="s">
        <v>18</v>
      </c>
      <c r="I2574" s="46">
        <v>32.81</v>
      </c>
      <c r="J2574" s="46">
        <v>25.02</v>
      </c>
      <c r="K2574" s="46">
        <v>12.71</v>
      </c>
      <c r="L2574" s="46"/>
      <c r="M2574" s="46">
        <v>0.82</v>
      </c>
      <c r="N2574" s="46"/>
    </row>
    <row r="2575" spans="2:14" x14ac:dyDescent="0.2">
      <c r="B2575" s="47" t="s">
        <v>257</v>
      </c>
      <c r="C2575" s="44" t="s">
        <v>47</v>
      </c>
      <c r="D2575" s="47">
        <v>85</v>
      </c>
      <c r="E2575" s="47">
        <v>11</v>
      </c>
      <c r="F2575" s="47">
        <v>1</v>
      </c>
      <c r="G2575" s="48">
        <v>0.9</v>
      </c>
      <c r="H2575" s="49" t="s">
        <v>17</v>
      </c>
      <c r="I2575" s="50">
        <v>0</v>
      </c>
      <c r="J2575" s="50">
        <v>0</v>
      </c>
      <c r="K2575" s="50">
        <v>0</v>
      </c>
      <c r="L2575" s="31">
        <f>IFERROR(SUM(I2575,J2575,K2575),"")</f>
        <v>0</v>
      </c>
      <c r="M2575" s="51">
        <v>0</v>
      </c>
      <c r="N2575" s="31">
        <f>IFERROR(SUM(L2575,M2575),"")</f>
        <v>0</v>
      </c>
    </row>
    <row r="2576" spans="2:14" x14ac:dyDescent="0.2">
      <c r="B2576" s="44"/>
      <c r="C2576" s="44"/>
      <c r="D2576" s="44"/>
      <c r="E2576" s="44"/>
      <c r="F2576" s="44"/>
      <c r="G2576" s="44"/>
      <c r="H2576" s="32" t="s">
        <v>48</v>
      </c>
      <c r="I2576" s="33">
        <f>IFERROR(I2575*I2570,"")</f>
        <v>0</v>
      </c>
      <c r="J2576" s="33">
        <f t="shared" ref="J2576:K2576" si="440">IFERROR(J2575*J2570,"")</f>
        <v>0</v>
      </c>
      <c r="K2576" s="33">
        <f t="shared" si="440"/>
        <v>0</v>
      </c>
      <c r="L2576" s="33">
        <f>IFERROR(SUM(I2576,J2576,K2576),"")</f>
        <v>0</v>
      </c>
      <c r="M2576" s="33">
        <f>IFERROR(M2575*M2570,"")</f>
        <v>0</v>
      </c>
      <c r="N2576" s="33">
        <f>IFERROR(SUM(L2576,M2576),"")</f>
        <v>0</v>
      </c>
    </row>
    <row r="2577" spans="2:14" x14ac:dyDescent="0.2">
      <c r="B2577" s="44"/>
      <c r="C2577" s="44"/>
      <c r="D2577" s="44"/>
      <c r="E2577" s="44"/>
      <c r="F2577" s="44"/>
      <c r="G2577" s="44"/>
      <c r="H2577" s="49" t="s">
        <v>22</v>
      </c>
      <c r="I2577" s="50">
        <v>0</v>
      </c>
      <c r="J2577" s="50">
        <v>0</v>
      </c>
      <c r="K2577" s="50">
        <v>0</v>
      </c>
      <c r="L2577" s="31">
        <f>IFERROR(SUM(I2577,J2577,K2577),"")</f>
        <v>0</v>
      </c>
      <c r="M2577" s="51">
        <v>0</v>
      </c>
      <c r="N2577" s="31">
        <f t="shared" ref="N2577" si="441">IFERROR(SUM(L2577,M2577),"")</f>
        <v>0</v>
      </c>
    </row>
    <row r="2578" spans="2:14" x14ac:dyDescent="0.2">
      <c r="B2578" s="44"/>
      <c r="C2578" s="44"/>
      <c r="D2578" s="44"/>
      <c r="E2578" s="44"/>
      <c r="F2578" s="44"/>
      <c r="G2578" s="44"/>
      <c r="H2578" s="32" t="s">
        <v>48</v>
      </c>
      <c r="I2578" s="33">
        <f>IFERROR(I2577*I2571,"")</f>
        <v>0</v>
      </c>
      <c r="J2578" s="33">
        <f t="shared" ref="J2578:K2578" si="442">IFERROR(J2577*J2571,"")</f>
        <v>0</v>
      </c>
      <c r="K2578" s="33">
        <f t="shared" si="442"/>
        <v>0</v>
      </c>
      <c r="L2578" s="33">
        <f t="shared" ref="L2578:L2586" si="443">IFERROR(SUM(I2578,J2578,K2578),"")</f>
        <v>0</v>
      </c>
      <c r="M2578" s="33">
        <f t="shared" ref="M2578" si="444">IFERROR(M2577*M2571,"")</f>
        <v>0</v>
      </c>
      <c r="N2578" s="33">
        <f>IFERROR(SUM(L2578,M2578),"")</f>
        <v>0</v>
      </c>
    </row>
    <row r="2579" spans="2:14" x14ac:dyDescent="0.2">
      <c r="B2579" s="44"/>
      <c r="C2579" s="44"/>
      <c r="D2579" s="44"/>
      <c r="E2579" s="44"/>
      <c r="F2579" s="44"/>
      <c r="G2579" s="44"/>
      <c r="H2579" s="34" t="s">
        <v>19</v>
      </c>
      <c r="I2579" s="51">
        <v>0</v>
      </c>
      <c r="J2579" s="51">
        <v>3.97</v>
      </c>
      <c r="K2579" s="51">
        <v>5.42</v>
      </c>
      <c r="L2579" s="31">
        <f t="shared" si="443"/>
        <v>9.39</v>
      </c>
      <c r="M2579" s="51">
        <v>10.78</v>
      </c>
      <c r="N2579" s="31">
        <f t="shared" ref="N2579" si="445">IFERROR(SUM(L2579,M2579),"")</f>
        <v>20.170000000000002</v>
      </c>
    </row>
    <row r="2580" spans="2:14" x14ac:dyDescent="0.2">
      <c r="B2580" s="44"/>
      <c r="C2580" s="44"/>
      <c r="D2580" s="44"/>
      <c r="E2580" s="44"/>
      <c r="F2580" s="44"/>
      <c r="G2580" s="44"/>
      <c r="H2580" s="32" t="s">
        <v>48</v>
      </c>
      <c r="I2580" s="33">
        <f>IFERROR(I2579*I2572,"")</f>
        <v>0</v>
      </c>
      <c r="J2580" s="33">
        <f>IFERROR(J2579*J2572,"")</f>
        <v>296.32080000000002</v>
      </c>
      <c r="K2580" s="33">
        <f>IFERROR(K2579*K2572,"")</f>
        <v>206.71879999999999</v>
      </c>
      <c r="L2580" s="33">
        <f t="shared" si="443"/>
        <v>503.03960000000001</v>
      </c>
      <c r="M2580" s="33">
        <f>IFERROR(M2579*M2572,"")</f>
        <v>22.098999999999997</v>
      </c>
      <c r="N2580" s="33">
        <f>IFERROR(SUM(L2580,M2580),"")</f>
        <v>525.1386</v>
      </c>
    </row>
    <row r="2581" spans="2:14" x14ac:dyDescent="0.2">
      <c r="B2581" s="44"/>
      <c r="C2581" s="44"/>
      <c r="D2581" s="44"/>
      <c r="E2581" s="44"/>
      <c r="F2581" s="44"/>
      <c r="G2581" s="44"/>
      <c r="H2581" s="34" t="s">
        <v>23</v>
      </c>
      <c r="I2581" s="51"/>
      <c r="J2581" s="51" t="str">
        <f>IFERROR(INDEX(Извещение!$J$7:$T$45,MATCH(CONCATENATE(РАСЧЕТ!B2575,"/",РАСЧЕТ!D2575,"/",РАСЧЕТ!E2575,"/",F2575,"/",H2581),Извещение!#REF!,0),3),"")</f>
        <v/>
      </c>
      <c r="K2581" s="51" t="str">
        <f>IFERROR(INDEX(Извещение!$J$7:$T$45,MATCH(CONCATENATE(РАСЧЕТ!B2575,"/",РАСЧЕТ!D2575,"/",РАСЧЕТ!E2575,"/",F2575,"/",H2581),Извещение!#REF!,0),4),"")</f>
        <v/>
      </c>
      <c r="L2581" s="31">
        <f t="shared" si="443"/>
        <v>0</v>
      </c>
      <c r="M2581" s="51" t="str">
        <f>IFERROR(INDEX(Извещение!$J$7:$T$45,MATCH(CONCATENATE(РАСЧЕТ!B2575,"/",РАСЧЕТ!D2575,"/",РАСЧЕТ!E2575,"/",F2575,"/",H2581),Извещение!#REF!,0),6),"")</f>
        <v/>
      </c>
      <c r="N2581" s="31">
        <f t="shared" ref="N2581" si="446">IFERROR(SUM(L2581,M2581),"")</f>
        <v>0</v>
      </c>
    </row>
    <row r="2582" spans="2:14" x14ac:dyDescent="0.2">
      <c r="B2582" s="44"/>
      <c r="C2582" s="44"/>
      <c r="D2582" s="44"/>
      <c r="E2582" s="44"/>
      <c r="F2582" s="44"/>
      <c r="G2582" s="44"/>
      <c r="H2582" s="32" t="s">
        <v>48</v>
      </c>
      <c r="I2582" s="33">
        <f>IFERROR(I2581*I2573,"")</f>
        <v>0</v>
      </c>
      <c r="J2582" s="33" t="str">
        <f>IFERROR(J2581*J2573,"")</f>
        <v/>
      </c>
      <c r="K2582" s="33" t="str">
        <f>IFERROR(K2581*K2573,"")</f>
        <v/>
      </c>
      <c r="L2582" s="33">
        <f t="shared" si="443"/>
        <v>0</v>
      </c>
      <c r="M2582" s="33" t="str">
        <f>IFERROR(M2581*M2573,"")</f>
        <v/>
      </c>
      <c r="N2582" s="33">
        <f>IFERROR(SUM(L2582,M2582),"")</f>
        <v>0</v>
      </c>
    </row>
    <row r="2583" spans="2:14" x14ac:dyDescent="0.2">
      <c r="B2583" s="44"/>
      <c r="C2583" s="44"/>
      <c r="D2583" s="44"/>
      <c r="E2583" s="44"/>
      <c r="F2583" s="44"/>
      <c r="G2583" s="44"/>
      <c r="H2583" s="34" t="s">
        <v>18</v>
      </c>
      <c r="I2583" s="51">
        <v>16.350000000000001</v>
      </c>
      <c r="J2583" s="51">
        <v>53.58</v>
      </c>
      <c r="K2583" s="51">
        <v>0</v>
      </c>
      <c r="L2583" s="31">
        <f t="shared" si="443"/>
        <v>69.930000000000007</v>
      </c>
      <c r="M2583" s="51">
        <v>69.34</v>
      </c>
      <c r="N2583" s="31">
        <f t="shared" ref="N2583" si="447">IFERROR(SUM(L2583,M2583),"")</f>
        <v>139.27000000000001</v>
      </c>
    </row>
    <row r="2584" spans="2:14" x14ac:dyDescent="0.2">
      <c r="B2584" s="44"/>
      <c r="C2584" s="44"/>
      <c r="D2584" s="44"/>
      <c r="E2584" s="44"/>
      <c r="F2584" s="44"/>
      <c r="G2584" s="44"/>
      <c r="H2584" s="32" t="s">
        <v>48</v>
      </c>
      <c r="I2584" s="33">
        <f>IFERROR(I2583*I2574,"")</f>
        <v>536.44350000000009</v>
      </c>
      <c r="J2584" s="33">
        <f>IFERROR(J2583*J2574,"")</f>
        <v>1340.5716</v>
      </c>
      <c r="K2584" s="33">
        <f>IFERROR(K2583*K2574,"")</f>
        <v>0</v>
      </c>
      <c r="L2584" s="33">
        <f t="shared" si="443"/>
        <v>1877.0151000000001</v>
      </c>
      <c r="M2584" s="33">
        <f>IFERROR(M2583*M2574,"")</f>
        <v>56.858800000000002</v>
      </c>
      <c r="N2584" s="33">
        <f>IFERROR(SUM(L2584,M2584),"")</f>
        <v>1933.8739</v>
      </c>
    </row>
    <row r="2585" spans="2:14" x14ac:dyDescent="0.2">
      <c r="B2585" s="44"/>
      <c r="C2585" s="44"/>
      <c r="D2585" s="44"/>
      <c r="E2585" s="44"/>
      <c r="F2585" s="44"/>
      <c r="G2585" s="44"/>
      <c r="H2585" s="35" t="s">
        <v>49</v>
      </c>
      <c r="I2585" s="36">
        <f ca="1">SUM(I2575:OFFSET(I2585,-1,0))-I2586</f>
        <v>16.350000000000023</v>
      </c>
      <c r="J2585" s="36">
        <f ca="1">SUM(J2575:OFFSET(J2585,-1,0))-J2586</f>
        <v>57.549999999999955</v>
      </c>
      <c r="K2585" s="36">
        <f ca="1">SUM(K2575:OFFSET(K2585,-1,0))-K2586</f>
        <v>5.4199999999999875</v>
      </c>
      <c r="L2585" s="36">
        <f t="shared" ca="1" si="443"/>
        <v>79.319999999999965</v>
      </c>
      <c r="M2585" s="36">
        <f ca="1">SUM(M2575:OFFSET(M2585,-1,0))-M2586</f>
        <v>80.12</v>
      </c>
      <c r="N2585" s="36">
        <f t="shared" ref="N2585" ca="1" si="448">IFERROR(SUM(L2585,M2585),"")</f>
        <v>159.43999999999997</v>
      </c>
    </row>
    <row r="2586" spans="2:14" x14ac:dyDescent="0.2">
      <c r="B2586" s="44"/>
      <c r="C2586" s="44"/>
      <c r="D2586" s="44"/>
      <c r="E2586" s="44"/>
      <c r="F2586" s="44"/>
      <c r="G2586" s="44"/>
      <c r="H2586" s="35" t="s">
        <v>64</v>
      </c>
      <c r="I2586" s="36">
        <f>SUMIF(H2575:H2584,"стоимость",I2575:I2584)</f>
        <v>536.44350000000009</v>
      </c>
      <c r="J2586" s="36">
        <f>SUMIF(H2575:H2584,"стоимость",J2575:J2584)</f>
        <v>1636.8924</v>
      </c>
      <c r="K2586" s="36">
        <f>SUMIF(H2575:H2584,"стоимость",K2575:K2584)</f>
        <v>206.71879999999999</v>
      </c>
      <c r="L2586" s="36">
        <f t="shared" si="443"/>
        <v>2380.0547000000001</v>
      </c>
      <c r="M2586" s="36">
        <f>SUMIF(H2575:H2584,"стоимость",M2575:M2584)</f>
        <v>78.957799999999992</v>
      </c>
      <c r="N2586" s="36">
        <f>IFERROR(SUM(L2586,M2586),"")</f>
        <v>2459.0125000000003</v>
      </c>
    </row>
    <row r="2587" spans="2:14" x14ac:dyDescent="0.2">
      <c r="B2587" s="52"/>
      <c r="C2587" s="52"/>
      <c r="D2587" s="52"/>
      <c r="E2587" s="52"/>
      <c r="F2587" s="52"/>
      <c r="G2587" s="53"/>
      <c r="H2587" s="37"/>
      <c r="I2587" s="37"/>
      <c r="J2587" s="37"/>
      <c r="K2587" s="37"/>
      <c r="L2587" s="38"/>
      <c r="M2587" s="37"/>
      <c r="N2587" s="37"/>
    </row>
    <row r="2588" spans="2:14" x14ac:dyDescent="0.2">
      <c r="B2588" s="130" t="s">
        <v>50</v>
      </c>
      <c r="C2588" s="130"/>
      <c r="D2588" s="130"/>
      <c r="E2588" s="130"/>
      <c r="F2588" s="107"/>
      <c r="G2588" s="29"/>
      <c r="H2588" s="29"/>
      <c r="I2588" s="29"/>
      <c r="J2588" s="37"/>
      <c r="K2588" s="37"/>
      <c r="L2588" s="38"/>
      <c r="M2588" s="37"/>
      <c r="N2588" s="37"/>
    </row>
    <row r="2589" spans="2:14" x14ac:dyDescent="0.2">
      <c r="B2589" s="119" t="s">
        <v>66</v>
      </c>
      <c r="C2589" s="119"/>
      <c r="D2589" s="119"/>
      <c r="E2589" s="119"/>
      <c r="F2589" s="119"/>
      <c r="G2589" s="119"/>
      <c r="H2589" s="119"/>
      <c r="I2589" s="119"/>
      <c r="J2589" s="37"/>
      <c r="K2589" s="37"/>
      <c r="L2589" s="38"/>
      <c r="M2589" s="37"/>
      <c r="N2589" s="37"/>
    </row>
    <row r="2590" spans="2:14" x14ac:dyDescent="0.2">
      <c r="B2590" s="119" t="s">
        <v>51</v>
      </c>
      <c r="C2590" s="119"/>
      <c r="D2590" s="119"/>
      <c r="E2590" s="119"/>
      <c r="F2590" s="119"/>
      <c r="G2590" s="119"/>
      <c r="H2590" s="119"/>
      <c r="I2590" s="119"/>
      <c r="J2590" s="37"/>
      <c r="K2590" s="37"/>
      <c r="L2590" s="38"/>
      <c r="M2590" s="37"/>
      <c r="N2590" s="37"/>
    </row>
    <row r="2591" spans="2:14" x14ac:dyDescent="0.2">
      <c r="B2591" s="119" t="s">
        <v>52</v>
      </c>
      <c r="C2591" s="119"/>
      <c r="D2591" s="119"/>
      <c r="E2591" s="119"/>
      <c r="F2591" s="119"/>
      <c r="G2591" s="119"/>
      <c r="H2591" s="119"/>
      <c r="I2591" s="119"/>
      <c r="J2591" s="37"/>
      <c r="K2591" s="37"/>
      <c r="L2591" s="38"/>
      <c r="M2591" s="37"/>
      <c r="N2591" s="37"/>
    </row>
    <row r="2592" spans="2:14" x14ac:dyDescent="0.2">
      <c r="B2592" s="119" t="s">
        <v>53</v>
      </c>
      <c r="C2592" s="119"/>
      <c r="D2592" s="119"/>
      <c r="E2592" s="119"/>
      <c r="F2592" s="119"/>
      <c r="G2592" s="119"/>
      <c r="H2592" s="119"/>
      <c r="I2592" s="119"/>
      <c r="J2592" s="37"/>
      <c r="K2592" s="37"/>
      <c r="L2592" s="38"/>
      <c r="M2592" s="37"/>
      <c r="N2592" s="37"/>
    </row>
    <row r="2593" spans="2:14" x14ac:dyDescent="0.2">
      <c r="B2593" s="119" t="s">
        <v>54</v>
      </c>
      <c r="C2593" s="119"/>
      <c r="D2593" s="119"/>
      <c r="E2593" s="119"/>
      <c r="F2593" s="119"/>
      <c r="G2593" s="119"/>
      <c r="H2593" s="119"/>
      <c r="I2593" s="119"/>
      <c r="J2593" s="29"/>
      <c r="K2593" s="29"/>
      <c r="L2593" s="29"/>
      <c r="M2593" s="29"/>
      <c r="N2593" s="29"/>
    </row>
    <row r="2594" spans="2:14" x14ac:dyDescent="0.2">
      <c r="B2594" s="119" t="s">
        <v>55</v>
      </c>
      <c r="C2594" s="119"/>
      <c r="D2594" s="119"/>
      <c r="E2594" s="119"/>
      <c r="F2594" s="119"/>
      <c r="G2594" s="119"/>
      <c r="H2594" s="119"/>
      <c r="I2594" s="119"/>
      <c r="J2594" s="29"/>
      <c r="K2594" s="29"/>
      <c r="L2594" s="29"/>
      <c r="M2594" s="29"/>
      <c r="N2594" s="29"/>
    </row>
    <row r="2595" spans="2:14" x14ac:dyDescent="0.2">
      <c r="B2595" s="119" t="s">
        <v>56</v>
      </c>
      <c r="C2595" s="119"/>
      <c r="D2595" s="119"/>
      <c r="E2595" s="119"/>
      <c r="F2595" s="119"/>
      <c r="G2595" s="119"/>
      <c r="H2595" s="119"/>
      <c r="I2595" s="119"/>
      <c r="J2595" s="29"/>
      <c r="K2595" s="29"/>
      <c r="L2595" s="29"/>
      <c r="M2595" s="29"/>
      <c r="N2595" s="29"/>
    </row>
    <row r="2596" spans="2:14" x14ac:dyDescent="0.2">
      <c r="B2596" s="119" t="s">
        <v>57</v>
      </c>
      <c r="C2596" s="119"/>
      <c r="D2596" s="119"/>
      <c r="E2596" s="119"/>
      <c r="F2596" s="119"/>
      <c r="G2596" s="119"/>
      <c r="H2596" s="119"/>
      <c r="I2596" s="119"/>
      <c r="J2596" s="29"/>
      <c r="K2596" s="29"/>
      <c r="L2596" s="29"/>
      <c r="M2596" s="29"/>
      <c r="N2596" s="29"/>
    </row>
    <row r="2597" spans="2:14" x14ac:dyDescent="0.2">
      <c r="B2597" s="106"/>
      <c r="C2597" s="106"/>
      <c r="D2597" s="106"/>
      <c r="E2597" s="106"/>
      <c r="F2597" s="106"/>
      <c r="G2597" s="106"/>
      <c r="H2597" s="106"/>
      <c r="I2597" s="106"/>
      <c r="J2597" s="29"/>
      <c r="K2597" s="29"/>
      <c r="L2597" s="29"/>
      <c r="M2597" s="29"/>
      <c r="N2597" s="29"/>
    </row>
    <row r="2598" spans="2:14" x14ac:dyDescent="0.2">
      <c r="B2598" s="29" t="s">
        <v>58</v>
      </c>
      <c r="C2598" s="29"/>
      <c r="D2598" s="29"/>
      <c r="E2598" s="29"/>
      <c r="F2598" s="29"/>
      <c r="G2598" s="29"/>
      <c r="H2598" s="29"/>
      <c r="I2598" s="29"/>
      <c r="J2598" s="29" t="s">
        <v>59</v>
      </c>
      <c r="K2598" s="29"/>
      <c r="L2598" s="29"/>
      <c r="M2598" s="29"/>
      <c r="N2598" s="29"/>
    </row>
    <row r="2599" spans="2:14" x14ac:dyDescent="0.2">
      <c r="B2599" s="56" t="s">
        <v>65</v>
      </c>
      <c r="C2599" s="56"/>
      <c r="D2599" s="29"/>
      <c r="E2599" s="29"/>
      <c r="F2599" s="29"/>
      <c r="G2599" s="29"/>
      <c r="H2599" s="29"/>
      <c r="I2599" s="29"/>
      <c r="J2599" s="56"/>
      <c r="K2599" s="56"/>
      <c r="L2599" s="56"/>
      <c r="M2599" s="29"/>
      <c r="N2599" s="29"/>
    </row>
    <row r="2600" spans="2:14" x14ac:dyDescent="0.2">
      <c r="B2600" s="40" t="s">
        <v>60</v>
      </c>
      <c r="C2600" s="29"/>
      <c r="D2600" s="29"/>
      <c r="E2600" s="29"/>
      <c r="F2600" s="29"/>
      <c r="G2600" s="29"/>
      <c r="H2600" s="29"/>
      <c r="I2600" s="29"/>
      <c r="J2600" s="29" t="s">
        <v>60</v>
      </c>
      <c r="K2600" s="29"/>
      <c r="L2600" s="29"/>
      <c r="M2600" s="29"/>
      <c r="N2600" s="29"/>
    </row>
    <row r="2601" spans="2:14" x14ac:dyDescent="0.2">
      <c r="B2601" s="29"/>
      <c r="C2601" s="29"/>
      <c r="D2601" s="29"/>
      <c r="E2601" s="29"/>
      <c r="F2601" s="29"/>
      <c r="G2601" s="29"/>
      <c r="H2601" s="29"/>
      <c r="I2601" s="29"/>
      <c r="J2601" s="29"/>
      <c r="K2601" s="29"/>
      <c r="L2601" s="29"/>
      <c r="M2601" s="29"/>
      <c r="N2601" s="29"/>
    </row>
    <row r="2602" spans="2:14" x14ac:dyDescent="0.2">
      <c r="B2602" s="56"/>
      <c r="C2602" s="56"/>
      <c r="D2602" s="29"/>
      <c r="E2602" s="29"/>
      <c r="F2602" s="29"/>
      <c r="G2602" s="29"/>
      <c r="H2602" s="29"/>
      <c r="I2602" s="29"/>
      <c r="J2602" s="56"/>
      <c r="K2602" s="56"/>
      <c r="L2602" s="56"/>
      <c r="M2602" s="29"/>
      <c r="N2602" s="29"/>
    </row>
    <row r="2603" spans="2:14" x14ac:dyDescent="0.2">
      <c r="B2603" s="109" t="s">
        <v>61</v>
      </c>
      <c r="C2603" s="29"/>
      <c r="D2603" s="29"/>
      <c r="E2603" s="29"/>
      <c r="F2603" s="29"/>
      <c r="G2603" s="29"/>
      <c r="H2603" s="29"/>
      <c r="I2603" s="29"/>
      <c r="J2603" s="120" t="s">
        <v>61</v>
      </c>
      <c r="K2603" s="120"/>
      <c r="L2603" s="120"/>
      <c r="M2603" s="29"/>
      <c r="N2603" s="29"/>
    </row>
    <row r="2604" spans="2:14" x14ac:dyDescent="0.2">
      <c r="B2604" s="29"/>
      <c r="C2604" s="29"/>
      <c r="D2604" s="29"/>
      <c r="E2604" s="29"/>
      <c r="F2604" s="29"/>
      <c r="G2604" s="29"/>
      <c r="H2604" s="29"/>
      <c r="I2604" s="29"/>
      <c r="J2604" s="29"/>
      <c r="K2604" s="29"/>
      <c r="L2604" s="29"/>
      <c r="M2604" s="29"/>
      <c r="N2604" s="29"/>
    </row>
    <row r="2605" spans="2:14" x14ac:dyDescent="0.2">
      <c r="B2605" s="106" t="s">
        <v>62</v>
      </c>
      <c r="C2605" s="29"/>
      <c r="D2605" s="29"/>
      <c r="E2605" s="29"/>
      <c r="F2605" s="29"/>
      <c r="G2605" s="29"/>
      <c r="H2605" s="29"/>
      <c r="I2605" s="29"/>
      <c r="J2605" s="29" t="s">
        <v>62</v>
      </c>
      <c r="K2605" s="29"/>
      <c r="L2605" s="29"/>
      <c r="M2605" s="29"/>
      <c r="N2605" s="29"/>
    </row>
    <row r="2607" spans="2:14" x14ac:dyDescent="0.2">
      <c r="B2607" s="29"/>
      <c r="C2607" s="29"/>
      <c r="D2607" s="29"/>
      <c r="E2607" s="29"/>
      <c r="F2607" s="29"/>
      <c r="G2607" s="29"/>
      <c r="H2607" s="29"/>
      <c r="I2607" s="29"/>
      <c r="J2607" s="29"/>
      <c r="K2607" s="29"/>
      <c r="M2607" s="29"/>
      <c r="N2607" s="88" t="s">
        <v>28</v>
      </c>
    </row>
    <row r="2608" spans="2:14" x14ac:dyDescent="0.2">
      <c r="B2608" s="29"/>
      <c r="C2608" s="29"/>
      <c r="D2608" s="29"/>
      <c r="E2608" s="29"/>
      <c r="F2608" s="29"/>
      <c r="G2608" s="29"/>
      <c r="H2608" s="29"/>
      <c r="I2608" s="29"/>
      <c r="J2608" s="29"/>
      <c r="K2608" s="29"/>
      <c r="M2608" s="29"/>
      <c r="N2608" s="88" t="s">
        <v>29</v>
      </c>
    </row>
    <row r="2609" spans="2:14" x14ac:dyDescent="0.2">
      <c r="B2609" s="29"/>
      <c r="C2609" s="29"/>
      <c r="D2609" s="29"/>
      <c r="E2609" s="29"/>
      <c r="F2609" s="29"/>
      <c r="G2609" s="29"/>
      <c r="H2609" s="29"/>
      <c r="I2609" s="29"/>
      <c r="J2609" s="29"/>
      <c r="K2609" s="29"/>
      <c r="M2609" s="29"/>
      <c r="N2609" s="88" t="s">
        <v>30</v>
      </c>
    </row>
    <row r="2610" spans="2:14" x14ac:dyDescent="0.2"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</row>
    <row r="2611" spans="2:14" x14ac:dyDescent="0.2">
      <c r="B2611" s="29"/>
      <c r="C2611" s="131" t="s">
        <v>31</v>
      </c>
      <c r="D2611" s="131"/>
      <c r="E2611" s="131"/>
      <c r="F2611" s="131"/>
      <c r="G2611" s="131"/>
      <c r="H2611" s="131"/>
      <c r="I2611" s="131"/>
      <c r="J2611" s="131"/>
      <c r="K2611" s="131"/>
      <c r="L2611" s="131"/>
      <c r="M2611" s="29"/>
      <c r="N2611" s="29"/>
    </row>
    <row r="2612" spans="2:14" x14ac:dyDescent="0.2">
      <c r="B2612" s="29"/>
      <c r="C2612" s="131" t="s">
        <v>32</v>
      </c>
      <c r="D2612" s="131"/>
      <c r="E2612" s="131"/>
      <c r="F2612" s="131"/>
      <c r="G2612" s="131"/>
      <c r="H2612" s="131"/>
      <c r="I2612" s="131"/>
      <c r="J2612" s="131"/>
      <c r="K2612" s="131"/>
      <c r="L2612" s="131"/>
      <c r="M2612" s="29"/>
      <c r="N2612" s="29"/>
    </row>
    <row r="2613" spans="2:14" x14ac:dyDescent="0.2">
      <c r="B2613" s="29">
        <v>51</v>
      </c>
      <c r="C2613" s="108"/>
      <c r="D2613" s="108"/>
      <c r="E2613" s="108"/>
      <c r="F2613" s="108"/>
      <c r="G2613" s="108"/>
      <c r="H2613" s="108"/>
      <c r="I2613" s="108"/>
      <c r="J2613" s="108"/>
      <c r="K2613" s="108"/>
      <c r="L2613" s="131" t="s">
        <v>33</v>
      </c>
      <c r="M2613" s="131"/>
      <c r="N2613" s="131"/>
    </row>
    <row r="2614" spans="2:14" x14ac:dyDescent="0.2">
      <c r="B2614" s="29"/>
      <c r="C2614" s="108"/>
      <c r="D2614" s="108"/>
      <c r="E2614" s="108"/>
      <c r="F2614" s="108"/>
      <c r="G2614" s="108"/>
      <c r="H2614" s="108"/>
      <c r="I2614" s="108"/>
      <c r="J2614" s="108"/>
      <c r="K2614" s="108"/>
      <c r="L2614" s="108"/>
      <c r="M2614" s="108"/>
      <c r="N2614" s="108"/>
    </row>
    <row r="2615" spans="2:14" x14ac:dyDescent="0.2">
      <c r="B2615" s="29" t="s">
        <v>34</v>
      </c>
      <c r="C2615" s="108"/>
      <c r="D2615" s="108"/>
      <c r="E2615" s="108"/>
      <c r="F2615" s="108"/>
      <c r="G2615" s="108"/>
      <c r="H2615" s="108"/>
      <c r="I2615" s="108"/>
      <c r="J2615" s="108"/>
      <c r="K2615" s="108"/>
      <c r="L2615" s="108"/>
      <c r="M2615" s="108"/>
      <c r="N2615" s="108"/>
    </row>
    <row r="2616" spans="2:14" x14ac:dyDescent="0.2">
      <c r="B2616" s="29" t="s">
        <v>35</v>
      </c>
      <c r="C2616" s="108"/>
      <c r="D2616" s="108"/>
      <c r="E2616" s="108"/>
      <c r="F2616" s="108"/>
      <c r="G2616" s="108"/>
      <c r="H2616" s="108"/>
      <c r="I2616" s="108"/>
      <c r="J2616" s="108"/>
      <c r="K2616" s="108"/>
      <c r="L2616" s="108"/>
      <c r="M2616" s="108"/>
      <c r="N2616" s="108"/>
    </row>
    <row r="2617" spans="2:14" x14ac:dyDescent="0.2">
      <c r="B2617" s="29" t="s">
        <v>276</v>
      </c>
      <c r="C2617" s="108"/>
      <c r="D2617" s="108"/>
      <c r="E2617" s="108"/>
      <c r="F2617" s="108"/>
      <c r="G2617" s="108"/>
      <c r="H2617" s="108"/>
      <c r="I2617" s="108"/>
      <c r="J2617" s="108"/>
      <c r="K2617" s="108"/>
      <c r="L2617" s="108"/>
      <c r="M2617" s="108"/>
      <c r="N2617" s="108"/>
    </row>
    <row r="2618" spans="2:14" x14ac:dyDescent="0.2">
      <c r="B2618" s="29"/>
      <c r="C2618" s="108"/>
      <c r="D2618" s="108"/>
      <c r="E2618" s="108"/>
      <c r="F2618" s="108"/>
      <c r="G2618" s="108"/>
      <c r="H2618" s="108"/>
      <c r="I2618" s="108"/>
      <c r="J2618" s="108"/>
      <c r="K2618" s="108"/>
      <c r="L2618" s="108"/>
      <c r="M2618" s="108"/>
      <c r="N2618" s="108"/>
    </row>
    <row r="2619" spans="2:14" x14ac:dyDescent="0.2">
      <c r="B2619" s="29"/>
      <c r="C2619" s="29"/>
      <c r="D2619" s="29"/>
      <c r="E2619" s="29"/>
      <c r="F2619" s="29"/>
      <c r="G2619" s="29"/>
      <c r="H2619" s="29"/>
      <c r="I2619" s="29"/>
      <c r="J2619" s="29"/>
      <c r="K2619" s="29"/>
      <c r="L2619" s="29"/>
      <c r="M2619" s="29"/>
      <c r="N2619" s="29"/>
    </row>
    <row r="2620" spans="2:14" x14ac:dyDescent="0.2">
      <c r="B2620" s="132" t="s">
        <v>25</v>
      </c>
      <c r="C2620" s="134" t="s">
        <v>36</v>
      </c>
      <c r="D2620" s="136" t="s">
        <v>37</v>
      </c>
      <c r="E2620" s="136" t="s">
        <v>38</v>
      </c>
      <c r="F2620" s="136" t="s">
        <v>63</v>
      </c>
      <c r="G2620" s="136" t="s">
        <v>39</v>
      </c>
      <c r="H2620" s="136" t="s">
        <v>8</v>
      </c>
      <c r="I2620" s="137" t="s">
        <v>40</v>
      </c>
      <c r="J2620" s="137"/>
      <c r="K2620" s="137"/>
      <c r="L2620" s="137"/>
      <c r="M2620" s="138" t="s">
        <v>41</v>
      </c>
      <c r="N2620" s="139" t="s">
        <v>42</v>
      </c>
    </row>
    <row r="2621" spans="2:14" x14ac:dyDescent="0.2">
      <c r="B2621" s="133"/>
      <c r="C2621" s="135"/>
      <c r="D2621" s="136"/>
      <c r="E2621" s="136"/>
      <c r="F2621" s="136"/>
      <c r="G2621" s="136"/>
      <c r="H2621" s="136"/>
      <c r="I2621" s="44" t="s">
        <v>43</v>
      </c>
      <c r="J2621" s="44" t="s">
        <v>44</v>
      </c>
      <c r="K2621" s="44" t="s">
        <v>45</v>
      </c>
      <c r="L2621" s="44" t="s">
        <v>46</v>
      </c>
      <c r="M2621" s="138"/>
      <c r="N2621" s="140"/>
    </row>
    <row r="2622" spans="2:14" x14ac:dyDescent="0.2">
      <c r="B2622" s="121" t="s">
        <v>274</v>
      </c>
      <c r="C2622" s="122"/>
      <c r="D2622" s="122"/>
      <c r="E2622" s="122"/>
      <c r="F2622" s="122"/>
      <c r="G2622" s="123"/>
      <c r="H2622" s="45" t="s">
        <v>17</v>
      </c>
      <c r="I2622" s="46">
        <v>172.66</v>
      </c>
      <c r="J2622" s="46">
        <v>123.04</v>
      </c>
      <c r="K2622" s="46">
        <v>62.34</v>
      </c>
      <c r="L2622" s="46"/>
      <c r="M2622" s="46">
        <v>9.84</v>
      </c>
      <c r="N2622" s="46"/>
    </row>
    <row r="2623" spans="2:14" x14ac:dyDescent="0.2">
      <c r="B2623" s="124"/>
      <c r="C2623" s="125"/>
      <c r="D2623" s="125"/>
      <c r="E2623" s="125"/>
      <c r="F2623" s="125"/>
      <c r="G2623" s="126"/>
      <c r="H2623" s="45" t="s">
        <v>22</v>
      </c>
      <c r="I2623" s="46">
        <v>1291.5</v>
      </c>
      <c r="J2623" s="46">
        <v>922.79</v>
      </c>
      <c r="K2623" s="46">
        <v>464.27</v>
      </c>
      <c r="L2623" s="46"/>
      <c r="M2623" s="46">
        <v>40.19</v>
      </c>
      <c r="N2623" s="46"/>
    </row>
    <row r="2624" spans="2:14" x14ac:dyDescent="0.2">
      <c r="B2624" s="124"/>
      <c r="C2624" s="125"/>
      <c r="D2624" s="125"/>
      <c r="E2624" s="125"/>
      <c r="F2624" s="125"/>
      <c r="G2624" s="126"/>
      <c r="H2624" s="45" t="s">
        <v>19</v>
      </c>
      <c r="I2624" s="46">
        <v>102.53</v>
      </c>
      <c r="J2624" s="46">
        <v>74.64</v>
      </c>
      <c r="K2624" s="46">
        <v>38.14</v>
      </c>
      <c r="L2624" s="46"/>
      <c r="M2624" s="46">
        <v>2.0499999999999998</v>
      </c>
      <c r="N2624" s="46"/>
    </row>
    <row r="2625" spans="2:14" x14ac:dyDescent="0.2">
      <c r="B2625" s="124"/>
      <c r="C2625" s="125"/>
      <c r="D2625" s="125"/>
      <c r="E2625" s="125"/>
      <c r="F2625" s="125"/>
      <c r="G2625" s="126"/>
      <c r="H2625" s="45" t="s">
        <v>23</v>
      </c>
      <c r="I2625" s="46">
        <v>102.53</v>
      </c>
      <c r="J2625" s="46">
        <v>74.64</v>
      </c>
      <c r="K2625" s="46">
        <v>38.14</v>
      </c>
      <c r="L2625" s="46"/>
      <c r="M2625" s="46">
        <v>2.0499999999999998</v>
      </c>
      <c r="N2625" s="46"/>
    </row>
    <row r="2626" spans="2:14" x14ac:dyDescent="0.2">
      <c r="B2626" s="127"/>
      <c r="C2626" s="128"/>
      <c r="D2626" s="128"/>
      <c r="E2626" s="128"/>
      <c r="F2626" s="128"/>
      <c r="G2626" s="129"/>
      <c r="H2626" s="45" t="s">
        <v>18</v>
      </c>
      <c r="I2626" s="46">
        <v>32.81</v>
      </c>
      <c r="J2626" s="46">
        <v>25.02</v>
      </c>
      <c r="K2626" s="46">
        <v>12.71</v>
      </c>
      <c r="L2626" s="46"/>
      <c r="M2626" s="46">
        <v>0.82</v>
      </c>
      <c r="N2626" s="46"/>
    </row>
    <row r="2627" spans="2:14" x14ac:dyDescent="0.2">
      <c r="B2627" s="47" t="s">
        <v>257</v>
      </c>
      <c r="C2627" s="44" t="s">
        <v>47</v>
      </c>
      <c r="D2627" s="47">
        <v>114</v>
      </c>
      <c r="E2627" s="47">
        <v>6</v>
      </c>
      <c r="F2627" s="47">
        <v>1</v>
      </c>
      <c r="G2627" s="48">
        <v>6.4</v>
      </c>
      <c r="H2627" s="49" t="s">
        <v>17</v>
      </c>
      <c r="I2627" s="50">
        <v>0.6</v>
      </c>
      <c r="J2627" s="50">
        <v>11.41</v>
      </c>
      <c r="K2627" s="50">
        <v>10.98</v>
      </c>
      <c r="L2627" s="31">
        <f>K2627+J2627+I2627</f>
        <v>22.990000000000002</v>
      </c>
      <c r="M2627" s="51">
        <v>81.34</v>
      </c>
      <c r="N2627" s="31">
        <f>IFERROR(SUM(L2627,M2627),"")</f>
        <v>104.33000000000001</v>
      </c>
    </row>
    <row r="2628" spans="2:14" x14ac:dyDescent="0.2">
      <c r="B2628" s="44"/>
      <c r="C2628" s="44"/>
      <c r="D2628" s="44"/>
      <c r="E2628" s="44"/>
      <c r="F2628" s="44"/>
      <c r="G2628" s="44"/>
      <c r="H2628" s="32" t="s">
        <v>48</v>
      </c>
      <c r="I2628" s="33">
        <f>IFERROR(I2627*I2622,"")</f>
        <v>103.59599999999999</v>
      </c>
      <c r="J2628" s="33">
        <f t="shared" ref="J2628:K2628" si="449">IFERROR(J2627*J2622,"")</f>
        <v>1403.8864000000001</v>
      </c>
      <c r="K2628" s="33">
        <f t="shared" si="449"/>
        <v>684.49320000000012</v>
      </c>
      <c r="L2628" s="33">
        <f>IFERROR(SUM(I2628,J2628,K2628),"")</f>
        <v>2191.9756000000002</v>
      </c>
      <c r="M2628" s="33">
        <f>IFERROR(M2627*M2622,"")</f>
        <v>800.38560000000007</v>
      </c>
      <c r="N2628" s="33">
        <f>IFERROR(SUM(L2628,M2628),"")</f>
        <v>2992.3612000000003</v>
      </c>
    </row>
    <row r="2629" spans="2:14" x14ac:dyDescent="0.2">
      <c r="B2629" s="44"/>
      <c r="C2629" s="44"/>
      <c r="D2629" s="44"/>
      <c r="E2629" s="44"/>
      <c r="F2629" s="44"/>
      <c r="G2629" s="44"/>
      <c r="H2629" s="49" t="s">
        <v>301</v>
      </c>
      <c r="I2629" s="50">
        <v>0.91</v>
      </c>
      <c r="J2629" s="50">
        <v>26.87</v>
      </c>
      <c r="K2629" s="50">
        <v>8.5299999999999994</v>
      </c>
      <c r="L2629" s="31">
        <f t="shared" ref="L2629:L2638" si="450">IFERROR(SUM(I2629,J2629,K2629),"")</f>
        <v>36.31</v>
      </c>
      <c r="M2629" s="51">
        <v>344.31</v>
      </c>
      <c r="N2629" s="31">
        <f t="shared" ref="N2629" si="451">IFERROR(SUM(L2629,M2629),"")</f>
        <v>380.62</v>
      </c>
    </row>
    <row r="2630" spans="2:14" x14ac:dyDescent="0.2">
      <c r="B2630" s="44"/>
      <c r="C2630" s="44"/>
      <c r="D2630" s="44"/>
      <c r="E2630" s="44"/>
      <c r="F2630" s="44"/>
      <c r="G2630" s="44"/>
      <c r="H2630" s="32" t="s">
        <v>48</v>
      </c>
      <c r="I2630" s="33">
        <f>IFERROR(I2629*I2623,"")</f>
        <v>1175.2650000000001</v>
      </c>
      <c r="J2630" s="33">
        <f t="shared" ref="J2630:K2630" si="452">IFERROR(J2629*J2623,"")</f>
        <v>24795.367300000002</v>
      </c>
      <c r="K2630" s="33">
        <f t="shared" si="452"/>
        <v>3960.2230999999997</v>
      </c>
      <c r="L2630" s="33">
        <f t="shared" si="450"/>
        <v>29930.8554</v>
      </c>
      <c r="M2630" s="33">
        <f t="shared" ref="M2630" si="453">IFERROR(M2629*M2623,"")</f>
        <v>13837.8189</v>
      </c>
      <c r="N2630" s="33">
        <f>IFERROR(SUM(L2630,M2630),"")</f>
        <v>43768.674299999999</v>
      </c>
    </row>
    <row r="2631" spans="2:14" x14ac:dyDescent="0.2">
      <c r="B2631" s="44"/>
      <c r="C2631" s="44"/>
      <c r="D2631" s="44"/>
      <c r="E2631" s="44"/>
      <c r="F2631" s="44"/>
      <c r="G2631" s="44"/>
      <c r="H2631" s="34" t="s">
        <v>19</v>
      </c>
      <c r="I2631" s="51">
        <v>0.22</v>
      </c>
      <c r="J2631" s="51">
        <v>36.97</v>
      </c>
      <c r="K2631" s="51">
        <v>41.44</v>
      </c>
      <c r="L2631" s="31">
        <f t="shared" si="450"/>
        <v>78.63</v>
      </c>
      <c r="M2631" s="51">
        <v>375.46</v>
      </c>
      <c r="N2631" s="31">
        <f t="shared" ref="N2631" si="454">IFERROR(SUM(L2631,M2631),"")</f>
        <v>454.09</v>
      </c>
    </row>
    <row r="2632" spans="2:14" x14ac:dyDescent="0.2">
      <c r="B2632" s="44"/>
      <c r="C2632" s="44"/>
      <c r="D2632" s="44"/>
      <c r="E2632" s="44"/>
      <c r="F2632" s="44"/>
      <c r="G2632" s="44"/>
      <c r="H2632" s="32" t="s">
        <v>48</v>
      </c>
      <c r="I2632" s="33">
        <f>IFERROR(I2631*I2624,"")</f>
        <v>22.5566</v>
      </c>
      <c r="J2632" s="33">
        <f>IFERROR(J2631*J2624,"")</f>
        <v>2759.4407999999999</v>
      </c>
      <c r="K2632" s="33">
        <f>IFERROR(K2631*K2624,"")</f>
        <v>1580.5216</v>
      </c>
      <c r="L2632" s="33">
        <f t="shared" si="450"/>
        <v>4362.5190000000002</v>
      </c>
      <c r="M2632" s="33">
        <f>IFERROR(M2631*M2624,"")</f>
        <v>769.69299999999987</v>
      </c>
      <c r="N2632" s="33">
        <f>IFERROR(SUM(L2632,M2632),"")</f>
        <v>5132.2120000000004</v>
      </c>
    </row>
    <row r="2633" spans="2:14" x14ac:dyDescent="0.2">
      <c r="B2633" s="44"/>
      <c r="C2633" s="44"/>
      <c r="D2633" s="44"/>
      <c r="E2633" s="44"/>
      <c r="F2633" s="44"/>
      <c r="G2633" s="44"/>
      <c r="H2633" s="34" t="s">
        <v>23</v>
      </c>
      <c r="I2633" s="51"/>
      <c r="J2633" s="51" t="str">
        <f>IFERROR(INDEX(Извещение!$J$7:$T$45,MATCH(CONCATENATE(РАСЧЕТ!B2627,"/",РАСЧЕТ!D2627,"/",РАСЧЕТ!E2627,"/",F2627,"/",H2633),Извещение!#REF!,0),3),"")</f>
        <v/>
      </c>
      <c r="K2633" s="51" t="str">
        <f>IFERROR(INDEX(Извещение!$J$7:$T$45,MATCH(CONCATENATE(РАСЧЕТ!B2627,"/",РАСЧЕТ!D2627,"/",РАСЧЕТ!E2627,"/",F2627,"/",H2633),Извещение!#REF!,0),4),"")</f>
        <v/>
      </c>
      <c r="L2633" s="31">
        <f t="shared" si="450"/>
        <v>0</v>
      </c>
      <c r="M2633" s="51" t="str">
        <f>IFERROR(INDEX(Извещение!$J$7:$T$45,MATCH(CONCATENATE(РАСЧЕТ!B2627,"/",РАСЧЕТ!D2627,"/",РАСЧЕТ!E2627,"/",F2627,"/",H2633),Извещение!#REF!,0),6),"")</f>
        <v/>
      </c>
      <c r="N2633" s="31">
        <f t="shared" ref="N2633" si="455">IFERROR(SUM(L2633,M2633),"")</f>
        <v>0</v>
      </c>
    </row>
    <row r="2634" spans="2:14" x14ac:dyDescent="0.2">
      <c r="B2634" s="44"/>
      <c r="C2634" s="44"/>
      <c r="D2634" s="44"/>
      <c r="E2634" s="44"/>
      <c r="F2634" s="44"/>
      <c r="G2634" s="44"/>
      <c r="H2634" s="32" t="s">
        <v>48</v>
      </c>
      <c r="I2634" s="33">
        <f>IFERROR(I2633*I2625,"")</f>
        <v>0</v>
      </c>
      <c r="J2634" s="33" t="str">
        <f>IFERROR(J2633*J2625,"")</f>
        <v/>
      </c>
      <c r="K2634" s="33" t="str">
        <f>IFERROR(K2633*K2625,"")</f>
        <v/>
      </c>
      <c r="L2634" s="33">
        <f t="shared" si="450"/>
        <v>0</v>
      </c>
      <c r="M2634" s="33" t="str">
        <f>IFERROR(M2633*M2625,"")</f>
        <v/>
      </c>
      <c r="N2634" s="33">
        <f>IFERROR(SUM(L2634,M2634),"")</f>
        <v>0</v>
      </c>
    </row>
    <row r="2635" spans="2:14" x14ac:dyDescent="0.2">
      <c r="B2635" s="44"/>
      <c r="C2635" s="44"/>
      <c r="D2635" s="44"/>
      <c r="E2635" s="44"/>
      <c r="F2635" s="44"/>
      <c r="G2635" s="44"/>
      <c r="H2635" s="34" t="s">
        <v>18</v>
      </c>
      <c r="I2635" s="51">
        <v>0</v>
      </c>
      <c r="J2635" s="51">
        <v>0</v>
      </c>
      <c r="K2635" s="51">
        <v>0</v>
      </c>
      <c r="L2635" s="31">
        <f t="shared" si="450"/>
        <v>0</v>
      </c>
      <c r="M2635" s="51">
        <v>0</v>
      </c>
      <c r="N2635" s="31">
        <f t="shared" ref="N2635" si="456">IFERROR(SUM(L2635,M2635),"")</f>
        <v>0</v>
      </c>
    </row>
    <row r="2636" spans="2:14" x14ac:dyDescent="0.2">
      <c r="B2636" s="44"/>
      <c r="C2636" s="44"/>
      <c r="D2636" s="44"/>
      <c r="E2636" s="44"/>
      <c r="F2636" s="44"/>
      <c r="G2636" s="44"/>
      <c r="H2636" s="32" t="s">
        <v>48</v>
      </c>
      <c r="I2636" s="33">
        <f>IFERROR(I2635*I2626,"")</f>
        <v>0</v>
      </c>
      <c r="J2636" s="33">
        <f>IFERROR(J2635*J2626,"")</f>
        <v>0</v>
      </c>
      <c r="K2636" s="33">
        <f>IFERROR(K2635*K2626,"")</f>
        <v>0</v>
      </c>
      <c r="L2636" s="33">
        <f t="shared" si="450"/>
        <v>0</v>
      </c>
      <c r="M2636" s="33">
        <f>IFERROR(M2635*M2626,"")</f>
        <v>0</v>
      </c>
      <c r="N2636" s="33">
        <f>IFERROR(SUM(L2636,M2636),"")</f>
        <v>0</v>
      </c>
    </row>
    <row r="2637" spans="2:14" x14ac:dyDescent="0.2">
      <c r="B2637" s="44"/>
      <c r="C2637" s="44"/>
      <c r="D2637" s="44"/>
      <c r="E2637" s="44"/>
      <c r="F2637" s="44"/>
      <c r="G2637" s="44"/>
      <c r="H2637" s="35" t="s">
        <v>49</v>
      </c>
      <c r="I2637" s="36">
        <f ca="1">SUM(I2627:OFFSET(I2637,-1,0))-I2638</f>
        <v>1.7300000000000182</v>
      </c>
      <c r="J2637" s="36">
        <f ca="1">SUM(J2627:OFFSET(J2637,-1,0))-J2638</f>
        <v>75.25</v>
      </c>
      <c r="K2637" s="36">
        <f ca="1">SUM(K2627:OFFSET(K2637,-1,0))-K2638</f>
        <v>60.949999999999818</v>
      </c>
      <c r="L2637" s="36">
        <f t="shared" ca="1" si="450"/>
        <v>137.92999999999984</v>
      </c>
      <c r="M2637" s="36">
        <f ca="1">SUM(M2627:OFFSET(M2637,-1,0))-M2638</f>
        <v>801.11000000000058</v>
      </c>
      <c r="N2637" s="36">
        <f t="shared" ref="N2637" ca="1" si="457">IFERROR(SUM(L2637,M2637),"")</f>
        <v>939.04000000000042</v>
      </c>
    </row>
    <row r="2638" spans="2:14" x14ac:dyDescent="0.2">
      <c r="B2638" s="44"/>
      <c r="C2638" s="44"/>
      <c r="D2638" s="44"/>
      <c r="E2638" s="44"/>
      <c r="F2638" s="44"/>
      <c r="G2638" s="44"/>
      <c r="H2638" s="35" t="s">
        <v>64</v>
      </c>
      <c r="I2638" s="36">
        <f>SUMIF(H2627:H2636,"стоимость",I2627:I2636)</f>
        <v>1301.4176</v>
      </c>
      <c r="J2638" s="36">
        <f>SUMIF(H2627:H2636,"стоимость",J2627:J2636)</f>
        <v>28958.694500000001</v>
      </c>
      <c r="K2638" s="36">
        <f>SUMIF(H2627:H2636,"стоимость",K2627:K2636)</f>
        <v>6225.2379000000001</v>
      </c>
      <c r="L2638" s="36">
        <f t="shared" si="450"/>
        <v>36485.350000000006</v>
      </c>
      <c r="M2638" s="36">
        <f>SUMIF(H2627:H2636,"стоимость",M2627:M2636)</f>
        <v>15407.897499999999</v>
      </c>
      <c r="N2638" s="36">
        <f>IFERROR(SUM(L2638,M2638),"")</f>
        <v>51893.247500000005</v>
      </c>
    </row>
    <row r="2639" spans="2:14" x14ac:dyDescent="0.2">
      <c r="B2639" s="52"/>
      <c r="C2639" s="52"/>
      <c r="D2639" s="52"/>
      <c r="E2639" s="52"/>
      <c r="F2639" s="52"/>
      <c r="G2639" s="53"/>
      <c r="H2639" s="37"/>
      <c r="I2639" s="37"/>
      <c r="J2639" s="37"/>
      <c r="K2639" s="37"/>
      <c r="L2639" s="38"/>
      <c r="M2639" s="37"/>
      <c r="N2639" s="37"/>
    </row>
    <row r="2640" spans="2:14" x14ac:dyDescent="0.2">
      <c r="B2640" s="130" t="s">
        <v>50</v>
      </c>
      <c r="C2640" s="130"/>
      <c r="D2640" s="130"/>
      <c r="E2640" s="130"/>
      <c r="F2640" s="107"/>
      <c r="G2640" s="29"/>
      <c r="H2640" s="29"/>
      <c r="I2640" s="29"/>
      <c r="J2640" s="37"/>
      <c r="K2640" s="37"/>
      <c r="L2640" s="38"/>
      <c r="M2640" s="37"/>
      <c r="N2640" s="37"/>
    </row>
    <row r="2641" spans="2:14" x14ac:dyDescent="0.2">
      <c r="B2641" s="119" t="s">
        <v>66</v>
      </c>
      <c r="C2641" s="119"/>
      <c r="D2641" s="119"/>
      <c r="E2641" s="119"/>
      <c r="F2641" s="119"/>
      <c r="G2641" s="119"/>
      <c r="H2641" s="119"/>
      <c r="I2641" s="119"/>
      <c r="J2641" s="37"/>
      <c r="K2641" s="37"/>
      <c r="L2641" s="38"/>
      <c r="M2641" s="37"/>
      <c r="N2641" s="37"/>
    </row>
    <row r="2642" spans="2:14" x14ac:dyDescent="0.2">
      <c r="B2642" s="119" t="s">
        <v>51</v>
      </c>
      <c r="C2642" s="119"/>
      <c r="D2642" s="119"/>
      <c r="E2642" s="119"/>
      <c r="F2642" s="119"/>
      <c r="G2642" s="119"/>
      <c r="H2642" s="119"/>
      <c r="I2642" s="119"/>
      <c r="J2642" s="37"/>
      <c r="K2642" s="37"/>
      <c r="L2642" s="38"/>
      <c r="M2642" s="37"/>
      <c r="N2642" s="37"/>
    </row>
    <row r="2643" spans="2:14" x14ac:dyDescent="0.2">
      <c r="B2643" s="119" t="s">
        <v>52</v>
      </c>
      <c r="C2643" s="119"/>
      <c r="D2643" s="119"/>
      <c r="E2643" s="119"/>
      <c r="F2643" s="119"/>
      <c r="G2643" s="119"/>
      <c r="H2643" s="119"/>
      <c r="I2643" s="119"/>
      <c r="J2643" s="37"/>
      <c r="K2643" s="37"/>
      <c r="L2643" s="38"/>
      <c r="M2643" s="37"/>
      <c r="N2643" s="37"/>
    </row>
    <row r="2644" spans="2:14" x14ac:dyDescent="0.2">
      <c r="B2644" s="119" t="s">
        <v>53</v>
      </c>
      <c r="C2644" s="119"/>
      <c r="D2644" s="119"/>
      <c r="E2644" s="119"/>
      <c r="F2644" s="119"/>
      <c r="G2644" s="119"/>
      <c r="H2644" s="119"/>
      <c r="I2644" s="119"/>
      <c r="J2644" s="37"/>
      <c r="K2644" s="37"/>
      <c r="L2644" s="38"/>
      <c r="M2644" s="37"/>
      <c r="N2644" s="37"/>
    </row>
    <row r="2645" spans="2:14" x14ac:dyDescent="0.2">
      <c r="B2645" s="119" t="s">
        <v>54</v>
      </c>
      <c r="C2645" s="119"/>
      <c r="D2645" s="119"/>
      <c r="E2645" s="119"/>
      <c r="F2645" s="119"/>
      <c r="G2645" s="119"/>
      <c r="H2645" s="119"/>
      <c r="I2645" s="119"/>
      <c r="J2645" s="29"/>
      <c r="K2645" s="29"/>
      <c r="L2645" s="29"/>
      <c r="M2645" s="29"/>
      <c r="N2645" s="29"/>
    </row>
    <row r="2646" spans="2:14" x14ac:dyDescent="0.2">
      <c r="B2646" s="119" t="s">
        <v>55</v>
      </c>
      <c r="C2646" s="119"/>
      <c r="D2646" s="119"/>
      <c r="E2646" s="119"/>
      <c r="F2646" s="119"/>
      <c r="G2646" s="119"/>
      <c r="H2646" s="119"/>
      <c r="I2646" s="119"/>
      <c r="J2646" s="29"/>
      <c r="K2646" s="29"/>
      <c r="L2646" s="29"/>
      <c r="M2646" s="29"/>
      <c r="N2646" s="29"/>
    </row>
    <row r="2647" spans="2:14" x14ac:dyDescent="0.2">
      <c r="B2647" s="119" t="s">
        <v>56</v>
      </c>
      <c r="C2647" s="119"/>
      <c r="D2647" s="119"/>
      <c r="E2647" s="119"/>
      <c r="F2647" s="119"/>
      <c r="G2647" s="119"/>
      <c r="H2647" s="119"/>
      <c r="I2647" s="119"/>
      <c r="J2647" s="29"/>
      <c r="K2647" s="29"/>
      <c r="L2647" s="29"/>
      <c r="M2647" s="29"/>
      <c r="N2647" s="29"/>
    </row>
    <row r="2648" spans="2:14" x14ac:dyDescent="0.2">
      <c r="B2648" s="119" t="s">
        <v>57</v>
      </c>
      <c r="C2648" s="119"/>
      <c r="D2648" s="119"/>
      <c r="E2648" s="119"/>
      <c r="F2648" s="119"/>
      <c r="G2648" s="119"/>
      <c r="H2648" s="119"/>
      <c r="I2648" s="119"/>
      <c r="J2648" s="29"/>
      <c r="K2648" s="29"/>
      <c r="L2648" s="29"/>
      <c r="M2648" s="29"/>
      <c r="N2648" s="29"/>
    </row>
    <row r="2649" spans="2:14" x14ac:dyDescent="0.2">
      <c r="B2649" s="106"/>
      <c r="C2649" s="106"/>
      <c r="D2649" s="106"/>
      <c r="E2649" s="106"/>
      <c r="F2649" s="106"/>
      <c r="G2649" s="106"/>
      <c r="H2649" s="106"/>
      <c r="I2649" s="106"/>
      <c r="J2649" s="29"/>
      <c r="K2649" s="29"/>
      <c r="L2649" s="29"/>
      <c r="M2649" s="29"/>
      <c r="N2649" s="29"/>
    </row>
    <row r="2650" spans="2:14" x14ac:dyDescent="0.2">
      <c r="B2650" s="29" t="s">
        <v>58</v>
      </c>
      <c r="C2650" s="29"/>
      <c r="D2650" s="29"/>
      <c r="E2650" s="29"/>
      <c r="F2650" s="29"/>
      <c r="G2650" s="29"/>
      <c r="H2650" s="29"/>
      <c r="I2650" s="29"/>
      <c r="J2650" s="29" t="s">
        <v>59</v>
      </c>
      <c r="K2650" s="29"/>
      <c r="L2650" s="29"/>
      <c r="M2650" s="29"/>
      <c r="N2650" s="29"/>
    </row>
    <row r="2651" spans="2:14" x14ac:dyDescent="0.2">
      <c r="B2651" s="56" t="s">
        <v>65</v>
      </c>
      <c r="C2651" s="56"/>
      <c r="D2651" s="29"/>
      <c r="E2651" s="29"/>
      <c r="F2651" s="29"/>
      <c r="G2651" s="29"/>
      <c r="H2651" s="29"/>
      <c r="I2651" s="29"/>
      <c r="J2651" s="56"/>
      <c r="K2651" s="56"/>
      <c r="L2651" s="56"/>
      <c r="M2651" s="29"/>
      <c r="N2651" s="29"/>
    </row>
    <row r="2652" spans="2:14" x14ac:dyDescent="0.2">
      <c r="B2652" s="40" t="s">
        <v>60</v>
      </c>
      <c r="C2652" s="29"/>
      <c r="D2652" s="29"/>
      <c r="E2652" s="29"/>
      <c r="F2652" s="29"/>
      <c r="G2652" s="29"/>
      <c r="H2652" s="29"/>
      <c r="I2652" s="29"/>
      <c r="J2652" s="29" t="s">
        <v>60</v>
      </c>
      <c r="K2652" s="29"/>
      <c r="L2652" s="29"/>
      <c r="M2652" s="29"/>
      <c r="N2652" s="29"/>
    </row>
    <row r="2653" spans="2:14" x14ac:dyDescent="0.2">
      <c r="B2653" s="29"/>
      <c r="C2653" s="29"/>
      <c r="D2653" s="29"/>
      <c r="E2653" s="29"/>
      <c r="F2653" s="29"/>
      <c r="G2653" s="29"/>
      <c r="H2653" s="29"/>
      <c r="I2653" s="29"/>
      <c r="J2653" s="29"/>
      <c r="K2653" s="29"/>
      <c r="L2653" s="29"/>
      <c r="M2653" s="29"/>
      <c r="N2653" s="29"/>
    </row>
    <row r="2654" spans="2:14" x14ac:dyDescent="0.2">
      <c r="B2654" s="56"/>
      <c r="C2654" s="56"/>
      <c r="D2654" s="29"/>
      <c r="E2654" s="29"/>
      <c r="F2654" s="29"/>
      <c r="G2654" s="29"/>
      <c r="H2654" s="29"/>
      <c r="I2654" s="29"/>
      <c r="J2654" s="56"/>
      <c r="K2654" s="56"/>
      <c r="L2654" s="56"/>
      <c r="M2654" s="29"/>
      <c r="N2654" s="29"/>
    </row>
    <row r="2655" spans="2:14" x14ac:dyDescent="0.2">
      <c r="B2655" s="109" t="s">
        <v>61</v>
      </c>
      <c r="C2655" s="29"/>
      <c r="D2655" s="29"/>
      <c r="E2655" s="29"/>
      <c r="F2655" s="29"/>
      <c r="G2655" s="29"/>
      <c r="H2655" s="29"/>
      <c r="I2655" s="29"/>
      <c r="J2655" s="120" t="s">
        <v>61</v>
      </c>
      <c r="K2655" s="120"/>
      <c r="L2655" s="120"/>
      <c r="M2655" s="29"/>
      <c r="N2655" s="29"/>
    </row>
    <row r="2656" spans="2:14" x14ac:dyDescent="0.2">
      <c r="B2656" s="29"/>
      <c r="C2656" s="29"/>
      <c r="D2656" s="29"/>
      <c r="E2656" s="29"/>
      <c r="F2656" s="29"/>
      <c r="G2656" s="29"/>
      <c r="H2656" s="29"/>
      <c r="I2656" s="29"/>
      <c r="J2656" s="29"/>
      <c r="K2656" s="29"/>
      <c r="L2656" s="29"/>
      <c r="M2656" s="29"/>
      <c r="N2656" s="29"/>
    </row>
    <row r="2657" spans="2:14" x14ac:dyDescent="0.2">
      <c r="B2657" s="106" t="s">
        <v>62</v>
      </c>
      <c r="C2657" s="29"/>
      <c r="D2657" s="29"/>
      <c r="E2657" s="29"/>
      <c r="F2657" s="29"/>
      <c r="G2657" s="29"/>
      <c r="H2657" s="29"/>
      <c r="I2657" s="29"/>
      <c r="J2657" s="29" t="s">
        <v>62</v>
      </c>
      <c r="K2657" s="29"/>
      <c r="L2657" s="29"/>
      <c r="M2657" s="29"/>
      <c r="N2657" s="29"/>
    </row>
    <row r="2659" spans="2:14" x14ac:dyDescent="0.2">
      <c r="B2659" s="29"/>
      <c r="C2659" s="29"/>
      <c r="D2659" s="29"/>
      <c r="E2659" s="29"/>
      <c r="F2659" s="29"/>
      <c r="G2659" s="29"/>
      <c r="H2659" s="29"/>
      <c r="I2659" s="29"/>
      <c r="J2659" s="29"/>
      <c r="K2659" s="29"/>
      <c r="M2659" s="29"/>
      <c r="N2659" s="88" t="s">
        <v>28</v>
      </c>
    </row>
    <row r="2660" spans="2:14" x14ac:dyDescent="0.2">
      <c r="B2660" s="29"/>
      <c r="C2660" s="29"/>
      <c r="D2660" s="29"/>
      <c r="E2660" s="29"/>
      <c r="F2660" s="29"/>
      <c r="G2660" s="29"/>
      <c r="H2660" s="29"/>
      <c r="I2660" s="29"/>
      <c r="J2660" s="29"/>
      <c r="K2660" s="29"/>
      <c r="M2660" s="29"/>
      <c r="N2660" s="88" t="s">
        <v>29</v>
      </c>
    </row>
    <row r="2661" spans="2:14" x14ac:dyDescent="0.2">
      <c r="B2661" s="29"/>
      <c r="C2661" s="29"/>
      <c r="D2661" s="29"/>
      <c r="E2661" s="29"/>
      <c r="F2661" s="29"/>
      <c r="G2661" s="29"/>
      <c r="H2661" s="29"/>
      <c r="I2661" s="29"/>
      <c r="J2661" s="29"/>
      <c r="K2661" s="29"/>
      <c r="M2661" s="29"/>
      <c r="N2661" s="88" t="s">
        <v>30</v>
      </c>
    </row>
    <row r="2662" spans="2:14" x14ac:dyDescent="0.2">
      <c r="B2662" s="29"/>
      <c r="C2662" s="29"/>
      <c r="D2662" s="29"/>
      <c r="E2662" s="29"/>
      <c r="F2662" s="29"/>
      <c r="G2662" s="29"/>
      <c r="H2662" s="29"/>
      <c r="I2662" s="29"/>
      <c r="J2662" s="29"/>
      <c r="K2662" s="29"/>
      <c r="L2662" s="29"/>
      <c r="M2662" s="29"/>
      <c r="N2662" s="29"/>
    </row>
    <row r="2663" spans="2:14" x14ac:dyDescent="0.2">
      <c r="B2663" s="29"/>
      <c r="C2663" s="131" t="s">
        <v>31</v>
      </c>
      <c r="D2663" s="131"/>
      <c r="E2663" s="131"/>
      <c r="F2663" s="131"/>
      <c r="G2663" s="131"/>
      <c r="H2663" s="131"/>
      <c r="I2663" s="131"/>
      <c r="J2663" s="131"/>
      <c r="K2663" s="131"/>
      <c r="L2663" s="131"/>
      <c r="M2663" s="29"/>
      <c r="N2663" s="29"/>
    </row>
    <row r="2664" spans="2:14" x14ac:dyDescent="0.2">
      <c r="B2664" s="29"/>
      <c r="C2664" s="131" t="s">
        <v>32</v>
      </c>
      <c r="D2664" s="131"/>
      <c r="E2664" s="131"/>
      <c r="F2664" s="131"/>
      <c r="G2664" s="131"/>
      <c r="H2664" s="131"/>
      <c r="I2664" s="131"/>
      <c r="J2664" s="131"/>
      <c r="K2664" s="131"/>
      <c r="L2664" s="131"/>
      <c r="M2664" s="29"/>
      <c r="N2664" s="29"/>
    </row>
    <row r="2665" spans="2:14" x14ac:dyDescent="0.2">
      <c r="B2665" s="29">
        <v>52</v>
      </c>
      <c r="C2665" s="108"/>
      <c r="D2665" s="108"/>
      <c r="E2665" s="108"/>
      <c r="F2665" s="108"/>
      <c r="G2665" s="108"/>
      <c r="H2665" s="108"/>
      <c r="I2665" s="108"/>
      <c r="J2665" s="108"/>
      <c r="K2665" s="108"/>
      <c r="L2665" s="131" t="s">
        <v>33</v>
      </c>
      <c r="M2665" s="131"/>
      <c r="N2665" s="131"/>
    </row>
    <row r="2666" spans="2:14" x14ac:dyDescent="0.2">
      <c r="B2666" s="29"/>
      <c r="C2666" s="108"/>
      <c r="D2666" s="108"/>
      <c r="E2666" s="108"/>
      <c r="F2666" s="108"/>
      <c r="G2666" s="108"/>
      <c r="H2666" s="108"/>
      <c r="I2666" s="108"/>
      <c r="J2666" s="108"/>
      <c r="K2666" s="108"/>
      <c r="L2666" s="108"/>
      <c r="M2666" s="108"/>
      <c r="N2666" s="108"/>
    </row>
    <row r="2667" spans="2:14" x14ac:dyDescent="0.2">
      <c r="B2667" s="29" t="s">
        <v>34</v>
      </c>
      <c r="C2667" s="108"/>
      <c r="D2667" s="108"/>
      <c r="E2667" s="108"/>
      <c r="F2667" s="108"/>
      <c r="G2667" s="108"/>
      <c r="H2667" s="108"/>
      <c r="I2667" s="108"/>
      <c r="J2667" s="108"/>
      <c r="K2667" s="108"/>
      <c r="L2667" s="108"/>
      <c r="M2667" s="108"/>
      <c r="N2667" s="108"/>
    </row>
    <row r="2668" spans="2:14" x14ac:dyDescent="0.2">
      <c r="B2668" s="29" t="s">
        <v>35</v>
      </c>
      <c r="C2668" s="108"/>
      <c r="D2668" s="108"/>
      <c r="E2668" s="108"/>
      <c r="F2668" s="108"/>
      <c r="G2668" s="108"/>
      <c r="H2668" s="108"/>
      <c r="I2668" s="108"/>
      <c r="J2668" s="108"/>
      <c r="K2668" s="108"/>
      <c r="L2668" s="108"/>
      <c r="M2668" s="108"/>
      <c r="N2668" s="108"/>
    </row>
    <row r="2669" spans="2:14" x14ac:dyDescent="0.2">
      <c r="B2669" s="29" t="s">
        <v>276</v>
      </c>
      <c r="C2669" s="108"/>
      <c r="D2669" s="108"/>
      <c r="E2669" s="108"/>
      <c r="F2669" s="108"/>
      <c r="G2669" s="108"/>
      <c r="H2669" s="108"/>
      <c r="I2669" s="108"/>
      <c r="J2669" s="108"/>
      <c r="K2669" s="108"/>
      <c r="L2669" s="108"/>
      <c r="M2669" s="108"/>
      <c r="N2669" s="108"/>
    </row>
    <row r="2670" spans="2:14" x14ac:dyDescent="0.2">
      <c r="B2670" s="29"/>
      <c r="C2670" s="108"/>
      <c r="D2670" s="108"/>
      <c r="E2670" s="108"/>
      <c r="F2670" s="108"/>
      <c r="G2670" s="108"/>
      <c r="H2670" s="108"/>
      <c r="I2670" s="108"/>
      <c r="J2670" s="108"/>
      <c r="K2670" s="108"/>
      <c r="L2670" s="108"/>
      <c r="M2670" s="108"/>
      <c r="N2670" s="108"/>
    </row>
    <row r="2671" spans="2:14" x14ac:dyDescent="0.2">
      <c r="B2671" s="29"/>
      <c r="C2671" s="29"/>
      <c r="D2671" s="29"/>
      <c r="E2671" s="29"/>
      <c r="F2671" s="29"/>
      <c r="G2671" s="29"/>
      <c r="H2671" s="29"/>
      <c r="I2671" s="29"/>
      <c r="J2671" s="29"/>
      <c r="K2671" s="29"/>
      <c r="L2671" s="29"/>
      <c r="M2671" s="29"/>
      <c r="N2671" s="29"/>
    </row>
    <row r="2672" spans="2:14" x14ac:dyDescent="0.2">
      <c r="B2672" s="132" t="s">
        <v>25</v>
      </c>
      <c r="C2672" s="134" t="s">
        <v>36</v>
      </c>
      <c r="D2672" s="136" t="s">
        <v>37</v>
      </c>
      <c r="E2672" s="136" t="s">
        <v>38</v>
      </c>
      <c r="F2672" s="136" t="s">
        <v>63</v>
      </c>
      <c r="G2672" s="136" t="s">
        <v>39</v>
      </c>
      <c r="H2672" s="136" t="s">
        <v>8</v>
      </c>
      <c r="I2672" s="137" t="s">
        <v>40</v>
      </c>
      <c r="J2672" s="137"/>
      <c r="K2672" s="137"/>
      <c r="L2672" s="137"/>
      <c r="M2672" s="138" t="s">
        <v>41</v>
      </c>
      <c r="N2672" s="139" t="s">
        <v>42</v>
      </c>
    </row>
    <row r="2673" spans="2:14" x14ac:dyDescent="0.2">
      <c r="B2673" s="133"/>
      <c r="C2673" s="135"/>
      <c r="D2673" s="136"/>
      <c r="E2673" s="136"/>
      <c r="F2673" s="136"/>
      <c r="G2673" s="136"/>
      <c r="H2673" s="136"/>
      <c r="I2673" s="44" t="s">
        <v>43</v>
      </c>
      <c r="J2673" s="44" t="s">
        <v>44</v>
      </c>
      <c r="K2673" s="44" t="s">
        <v>45</v>
      </c>
      <c r="L2673" s="44" t="s">
        <v>46</v>
      </c>
      <c r="M2673" s="138"/>
      <c r="N2673" s="140"/>
    </row>
    <row r="2674" spans="2:14" x14ac:dyDescent="0.2">
      <c r="B2674" s="121" t="s">
        <v>274</v>
      </c>
      <c r="C2674" s="122"/>
      <c r="D2674" s="122"/>
      <c r="E2674" s="122"/>
      <c r="F2674" s="122"/>
      <c r="G2674" s="123"/>
      <c r="H2674" s="45" t="s">
        <v>17</v>
      </c>
      <c r="I2674" s="46">
        <v>172.66</v>
      </c>
      <c r="J2674" s="46">
        <v>123.04</v>
      </c>
      <c r="K2674" s="46">
        <v>62.34</v>
      </c>
      <c r="L2674" s="46"/>
      <c r="M2674" s="46">
        <v>9.84</v>
      </c>
      <c r="N2674" s="46"/>
    </row>
    <row r="2675" spans="2:14" x14ac:dyDescent="0.2">
      <c r="B2675" s="124"/>
      <c r="C2675" s="125"/>
      <c r="D2675" s="125"/>
      <c r="E2675" s="125"/>
      <c r="F2675" s="125"/>
      <c r="G2675" s="126"/>
      <c r="H2675" s="45" t="s">
        <v>22</v>
      </c>
      <c r="I2675" s="46">
        <v>1291.5</v>
      </c>
      <c r="J2675" s="46">
        <v>922.79</v>
      </c>
      <c r="K2675" s="46">
        <v>464.27</v>
      </c>
      <c r="L2675" s="46"/>
      <c r="M2675" s="46">
        <v>40.19</v>
      </c>
      <c r="N2675" s="46"/>
    </row>
    <row r="2676" spans="2:14" x14ac:dyDescent="0.2">
      <c r="B2676" s="124"/>
      <c r="C2676" s="125"/>
      <c r="D2676" s="125"/>
      <c r="E2676" s="125"/>
      <c r="F2676" s="125"/>
      <c r="G2676" s="126"/>
      <c r="H2676" s="45" t="s">
        <v>19</v>
      </c>
      <c r="I2676" s="46">
        <v>102.53</v>
      </c>
      <c r="J2676" s="46">
        <v>74.64</v>
      </c>
      <c r="K2676" s="46">
        <v>38.14</v>
      </c>
      <c r="L2676" s="46"/>
      <c r="M2676" s="46">
        <v>2.0499999999999998</v>
      </c>
      <c r="N2676" s="46"/>
    </row>
    <row r="2677" spans="2:14" x14ac:dyDescent="0.2">
      <c r="B2677" s="124"/>
      <c r="C2677" s="125"/>
      <c r="D2677" s="125"/>
      <c r="E2677" s="125"/>
      <c r="F2677" s="125"/>
      <c r="G2677" s="126"/>
      <c r="H2677" s="45" t="s">
        <v>23</v>
      </c>
      <c r="I2677" s="46">
        <v>102.53</v>
      </c>
      <c r="J2677" s="46">
        <v>74.64</v>
      </c>
      <c r="K2677" s="46">
        <v>38.14</v>
      </c>
      <c r="L2677" s="46"/>
      <c r="M2677" s="46">
        <v>2.0499999999999998</v>
      </c>
      <c r="N2677" s="46"/>
    </row>
    <row r="2678" spans="2:14" x14ac:dyDescent="0.2">
      <c r="B2678" s="127"/>
      <c r="C2678" s="128"/>
      <c r="D2678" s="128"/>
      <c r="E2678" s="128"/>
      <c r="F2678" s="128"/>
      <c r="G2678" s="129"/>
      <c r="H2678" s="45" t="s">
        <v>18</v>
      </c>
      <c r="I2678" s="46">
        <v>32.81</v>
      </c>
      <c r="J2678" s="46">
        <v>25.02</v>
      </c>
      <c r="K2678" s="46">
        <v>12.71</v>
      </c>
      <c r="L2678" s="46"/>
      <c r="M2678" s="46">
        <v>0.82</v>
      </c>
      <c r="N2678" s="46"/>
    </row>
    <row r="2679" spans="2:14" x14ac:dyDescent="0.2">
      <c r="B2679" s="47" t="s">
        <v>257</v>
      </c>
      <c r="C2679" s="44" t="s">
        <v>47</v>
      </c>
      <c r="D2679" s="47">
        <v>115</v>
      </c>
      <c r="E2679" s="47">
        <v>1</v>
      </c>
      <c r="F2679" s="47">
        <v>1</v>
      </c>
      <c r="G2679" s="48">
        <v>5.8</v>
      </c>
      <c r="H2679" s="49" t="s">
        <v>17</v>
      </c>
      <c r="I2679" s="50">
        <v>0</v>
      </c>
      <c r="J2679" s="50">
        <v>0</v>
      </c>
      <c r="K2679" s="50">
        <v>0</v>
      </c>
      <c r="L2679" s="31">
        <f>IFERROR(SUM(I2679,J2679,K2679),"")</f>
        <v>0</v>
      </c>
      <c r="M2679" s="51">
        <v>0</v>
      </c>
      <c r="N2679" s="31">
        <f>IFERROR(SUM(L2679,M2679),"")</f>
        <v>0</v>
      </c>
    </row>
    <row r="2680" spans="2:14" x14ac:dyDescent="0.2">
      <c r="B2680" s="44"/>
      <c r="C2680" s="44"/>
      <c r="D2680" s="44"/>
      <c r="E2680" s="44"/>
      <c r="F2680" s="44"/>
      <c r="G2680" s="44"/>
      <c r="H2680" s="32" t="s">
        <v>48</v>
      </c>
      <c r="I2680" s="33">
        <f>IFERROR(I2679*I2674,"")</f>
        <v>0</v>
      </c>
      <c r="J2680" s="33">
        <f t="shared" ref="J2680:K2680" si="458">IFERROR(J2679*J2674,"")</f>
        <v>0</v>
      </c>
      <c r="K2680" s="33">
        <f t="shared" si="458"/>
        <v>0</v>
      </c>
      <c r="L2680" s="33">
        <f>IFERROR(SUM(I2680,J2680,K2680),"")</f>
        <v>0</v>
      </c>
      <c r="M2680" s="33">
        <f>IFERROR(M2679*M2674,"")</f>
        <v>0</v>
      </c>
      <c r="N2680" s="33">
        <f>IFERROR(SUM(L2680,M2680),"")</f>
        <v>0</v>
      </c>
    </row>
    <row r="2681" spans="2:14" x14ac:dyDescent="0.2">
      <c r="B2681" s="44"/>
      <c r="C2681" s="44"/>
      <c r="D2681" s="44"/>
      <c r="E2681" s="44"/>
      <c r="F2681" s="44"/>
      <c r="G2681" s="44"/>
      <c r="H2681" s="49" t="s">
        <v>22</v>
      </c>
      <c r="I2681" s="50">
        <v>0.7</v>
      </c>
      <c r="J2681" s="50">
        <v>9.9600000000000009</v>
      </c>
      <c r="K2681" s="50">
        <v>3.46</v>
      </c>
      <c r="L2681" s="31">
        <f t="shared" ref="L2681:L2690" si="459">IFERROR(SUM(I2681,J2681,K2681),"")</f>
        <v>14.120000000000001</v>
      </c>
      <c r="M2681" s="51">
        <v>153.21</v>
      </c>
      <c r="N2681" s="31">
        <f t="shared" ref="N2681" si="460">IFERROR(SUM(L2681,M2681),"")</f>
        <v>167.33</v>
      </c>
    </row>
    <row r="2682" spans="2:14" x14ac:dyDescent="0.2">
      <c r="B2682" s="44"/>
      <c r="C2682" s="44"/>
      <c r="D2682" s="44"/>
      <c r="E2682" s="44"/>
      <c r="F2682" s="44"/>
      <c r="G2682" s="44"/>
      <c r="H2682" s="32" t="s">
        <v>48</v>
      </c>
      <c r="I2682" s="33">
        <f>IFERROR(I2681*I2675,"")</f>
        <v>904.05</v>
      </c>
      <c r="J2682" s="33">
        <f t="shared" ref="J2682:K2682" si="461">IFERROR(J2681*J2675,"")</f>
        <v>9190.9884000000002</v>
      </c>
      <c r="K2682" s="33">
        <f t="shared" si="461"/>
        <v>1606.3742</v>
      </c>
      <c r="L2682" s="33">
        <f t="shared" si="459"/>
        <v>11701.4126</v>
      </c>
      <c r="M2682" s="33">
        <f t="shared" ref="M2682" si="462">IFERROR(M2681*M2675,"")</f>
        <v>6157.5099</v>
      </c>
      <c r="N2682" s="33">
        <f>IFERROR(SUM(L2682,M2682),"")</f>
        <v>17858.922500000001</v>
      </c>
    </row>
    <row r="2683" spans="2:14" x14ac:dyDescent="0.2">
      <c r="B2683" s="44"/>
      <c r="C2683" s="44"/>
      <c r="D2683" s="44"/>
      <c r="E2683" s="44"/>
      <c r="F2683" s="44"/>
      <c r="G2683" s="44"/>
      <c r="H2683" s="34" t="s">
        <v>19</v>
      </c>
      <c r="I2683" s="51">
        <v>0.46</v>
      </c>
      <c r="J2683" s="51">
        <v>70.34</v>
      </c>
      <c r="K2683" s="51">
        <v>49.78</v>
      </c>
      <c r="L2683" s="31">
        <f t="shared" si="459"/>
        <v>120.58</v>
      </c>
      <c r="M2683" s="51">
        <v>574.98</v>
      </c>
      <c r="N2683" s="31">
        <f t="shared" ref="N2683" si="463">IFERROR(SUM(L2683,M2683),"")</f>
        <v>695.56000000000006</v>
      </c>
    </row>
    <row r="2684" spans="2:14" x14ac:dyDescent="0.2">
      <c r="B2684" s="44"/>
      <c r="C2684" s="44"/>
      <c r="D2684" s="44"/>
      <c r="E2684" s="44"/>
      <c r="F2684" s="44"/>
      <c r="G2684" s="44"/>
      <c r="H2684" s="32" t="s">
        <v>48</v>
      </c>
      <c r="I2684" s="33">
        <f>IFERROR(I2683*I2676,"")</f>
        <v>47.163800000000002</v>
      </c>
      <c r="J2684" s="33">
        <f>IFERROR(J2683*J2676,"")</f>
        <v>5250.1776</v>
      </c>
      <c r="K2684" s="33">
        <f>IFERROR(K2683*K2676,"")</f>
        <v>1898.6092000000001</v>
      </c>
      <c r="L2684" s="33">
        <f t="shared" si="459"/>
        <v>7195.9506000000001</v>
      </c>
      <c r="M2684" s="33">
        <f>IFERROR(M2683*M2676,"")</f>
        <v>1178.7089999999998</v>
      </c>
      <c r="N2684" s="33">
        <f>IFERROR(SUM(L2684,M2684),"")</f>
        <v>8374.659599999999</v>
      </c>
    </row>
    <row r="2685" spans="2:14" x14ac:dyDescent="0.2">
      <c r="B2685" s="44"/>
      <c r="C2685" s="44"/>
      <c r="D2685" s="44"/>
      <c r="E2685" s="44"/>
      <c r="F2685" s="44"/>
      <c r="G2685" s="44"/>
      <c r="H2685" s="34" t="s">
        <v>23</v>
      </c>
      <c r="I2685" s="51"/>
      <c r="J2685" s="51" t="str">
        <f>IFERROR(INDEX(Извещение!$J$7:$T$45,MATCH(CONCATENATE(РАСЧЕТ!B2679,"/",РАСЧЕТ!D2679,"/",РАСЧЕТ!E2679,"/",F2679,"/",H2685),Извещение!#REF!,0),3),"")</f>
        <v/>
      </c>
      <c r="K2685" s="51" t="str">
        <f>IFERROR(INDEX(Извещение!$J$7:$T$45,MATCH(CONCATENATE(РАСЧЕТ!B2679,"/",РАСЧЕТ!D2679,"/",РАСЧЕТ!E2679,"/",F2679,"/",H2685),Извещение!#REF!,0),4),"")</f>
        <v/>
      </c>
      <c r="L2685" s="31">
        <f t="shared" si="459"/>
        <v>0</v>
      </c>
      <c r="M2685" s="51" t="str">
        <f>IFERROR(INDEX(Извещение!$J$7:$T$45,MATCH(CONCATENATE(РАСЧЕТ!B2679,"/",РАСЧЕТ!D2679,"/",РАСЧЕТ!E2679,"/",F2679,"/",H2685),Извещение!#REF!,0),6),"")</f>
        <v/>
      </c>
      <c r="N2685" s="31">
        <f t="shared" ref="N2685" si="464">IFERROR(SUM(L2685,M2685),"")</f>
        <v>0</v>
      </c>
    </row>
    <row r="2686" spans="2:14" x14ac:dyDescent="0.2">
      <c r="B2686" s="44"/>
      <c r="C2686" s="44"/>
      <c r="D2686" s="44"/>
      <c r="E2686" s="44"/>
      <c r="F2686" s="44"/>
      <c r="G2686" s="44"/>
      <c r="H2686" s="32" t="s">
        <v>48</v>
      </c>
      <c r="I2686" s="33">
        <f>IFERROR(I2685*I2677,"")</f>
        <v>0</v>
      </c>
      <c r="J2686" s="33" t="str">
        <f>IFERROR(J2685*J2677,"")</f>
        <v/>
      </c>
      <c r="K2686" s="33" t="str">
        <f>IFERROR(K2685*K2677,"")</f>
        <v/>
      </c>
      <c r="L2686" s="33">
        <f t="shared" si="459"/>
        <v>0</v>
      </c>
      <c r="M2686" s="33" t="str">
        <f>IFERROR(M2685*M2677,"")</f>
        <v/>
      </c>
      <c r="N2686" s="33">
        <f>IFERROR(SUM(L2686,M2686),"")</f>
        <v>0</v>
      </c>
    </row>
    <row r="2687" spans="2:14" x14ac:dyDescent="0.2">
      <c r="B2687" s="44"/>
      <c r="C2687" s="44"/>
      <c r="D2687" s="44"/>
      <c r="E2687" s="44"/>
      <c r="F2687" s="44"/>
      <c r="G2687" s="44"/>
      <c r="H2687" s="34" t="s">
        <v>18</v>
      </c>
      <c r="I2687" s="51">
        <v>0.77</v>
      </c>
      <c r="J2687" s="51">
        <v>40.229999999999997</v>
      </c>
      <c r="K2687" s="51">
        <v>13.29</v>
      </c>
      <c r="L2687" s="31">
        <f t="shared" si="459"/>
        <v>54.29</v>
      </c>
      <c r="M2687" s="51">
        <v>181.09</v>
      </c>
      <c r="N2687" s="31">
        <f t="shared" ref="N2687" si="465">IFERROR(SUM(L2687,M2687),"")</f>
        <v>235.38</v>
      </c>
    </row>
    <row r="2688" spans="2:14" x14ac:dyDescent="0.2">
      <c r="B2688" s="44"/>
      <c r="C2688" s="44"/>
      <c r="D2688" s="44"/>
      <c r="E2688" s="44"/>
      <c r="F2688" s="44"/>
      <c r="G2688" s="44"/>
      <c r="H2688" s="32" t="s">
        <v>48</v>
      </c>
      <c r="I2688" s="33">
        <f>IFERROR(I2687*I2678,"")</f>
        <v>25.263700000000004</v>
      </c>
      <c r="J2688" s="33">
        <f>IFERROR(J2687*J2678,"")</f>
        <v>1006.5545999999999</v>
      </c>
      <c r="K2688" s="33">
        <f>IFERROR(K2687*K2678,"")</f>
        <v>168.91589999999999</v>
      </c>
      <c r="L2688" s="33">
        <f t="shared" si="459"/>
        <v>1200.7341999999999</v>
      </c>
      <c r="M2688" s="33">
        <f>IFERROR(M2687*M2678,"")</f>
        <v>148.49379999999999</v>
      </c>
      <c r="N2688" s="33">
        <f>IFERROR(SUM(L2688,M2688),"")</f>
        <v>1349.2279999999998</v>
      </c>
    </row>
    <row r="2689" spans="2:14" x14ac:dyDescent="0.2">
      <c r="B2689" s="44"/>
      <c r="C2689" s="44"/>
      <c r="D2689" s="44"/>
      <c r="E2689" s="44"/>
      <c r="F2689" s="44"/>
      <c r="G2689" s="44"/>
      <c r="H2689" s="35" t="s">
        <v>49</v>
      </c>
      <c r="I2689" s="36">
        <f ca="1">SUM(I2679:OFFSET(I2689,-1,0))-I2690</f>
        <v>1.9300000000000637</v>
      </c>
      <c r="J2689" s="36">
        <f ca="1">SUM(J2679:OFFSET(J2689,-1,0))-J2690</f>
        <v>120.52999999999884</v>
      </c>
      <c r="K2689" s="36">
        <f ca="1">SUM(K2679:OFFSET(K2689,-1,0))-K2690</f>
        <v>66.529999999999745</v>
      </c>
      <c r="L2689" s="36">
        <f t="shared" ca="1" si="459"/>
        <v>188.98999999999864</v>
      </c>
      <c r="M2689" s="36">
        <f ca="1">SUM(M2679:OFFSET(M2689,-1,0))-M2690</f>
        <v>909.27999999999884</v>
      </c>
      <c r="N2689" s="36">
        <f t="shared" ref="N2689" ca="1" si="466">IFERROR(SUM(L2689,M2689),"")</f>
        <v>1098.2699999999975</v>
      </c>
    </row>
    <row r="2690" spans="2:14" x14ac:dyDescent="0.2">
      <c r="B2690" s="44"/>
      <c r="C2690" s="44"/>
      <c r="D2690" s="44"/>
      <c r="E2690" s="44"/>
      <c r="F2690" s="44"/>
      <c r="G2690" s="44"/>
      <c r="H2690" s="35" t="s">
        <v>64</v>
      </c>
      <c r="I2690" s="36">
        <f>SUMIF(H2679:H2688,"стоимость",I2679:I2688)</f>
        <v>976.47749999999996</v>
      </c>
      <c r="J2690" s="36">
        <f>SUMIF(H2679:H2688,"стоимость",J2679:J2688)</f>
        <v>15447.720600000001</v>
      </c>
      <c r="K2690" s="36">
        <f>SUMIF(H2679:H2688,"стоимость",K2679:K2688)</f>
        <v>3673.8993</v>
      </c>
      <c r="L2690" s="36">
        <f t="shared" si="459"/>
        <v>20098.097400000002</v>
      </c>
      <c r="M2690" s="36">
        <f>SUMIF(H2679:H2688,"стоимость",M2679:M2688)</f>
        <v>7484.7127</v>
      </c>
      <c r="N2690" s="36">
        <f>IFERROR(SUM(L2690,M2690),"")</f>
        <v>27582.810100000002</v>
      </c>
    </row>
    <row r="2691" spans="2:14" x14ac:dyDescent="0.2">
      <c r="B2691" s="52"/>
      <c r="C2691" s="52"/>
      <c r="D2691" s="52"/>
      <c r="E2691" s="52"/>
      <c r="F2691" s="52"/>
      <c r="G2691" s="53"/>
      <c r="H2691" s="37"/>
      <c r="I2691" s="37"/>
      <c r="J2691" s="37"/>
      <c r="K2691" s="37"/>
      <c r="L2691" s="38"/>
      <c r="M2691" s="37"/>
      <c r="N2691" s="37"/>
    </row>
    <row r="2692" spans="2:14" x14ac:dyDescent="0.2">
      <c r="B2692" s="130" t="s">
        <v>50</v>
      </c>
      <c r="C2692" s="130"/>
      <c r="D2692" s="130"/>
      <c r="E2692" s="130"/>
      <c r="F2692" s="107"/>
      <c r="G2692" s="29"/>
      <c r="H2692" s="29"/>
      <c r="I2692" s="29"/>
      <c r="J2692" s="37"/>
      <c r="K2692" s="37"/>
      <c r="L2692" s="38"/>
      <c r="M2692" s="37"/>
      <c r="N2692" s="37"/>
    </row>
    <row r="2693" spans="2:14" x14ac:dyDescent="0.2">
      <c r="B2693" s="119" t="s">
        <v>66</v>
      </c>
      <c r="C2693" s="119"/>
      <c r="D2693" s="119"/>
      <c r="E2693" s="119"/>
      <c r="F2693" s="119"/>
      <c r="G2693" s="119"/>
      <c r="H2693" s="119"/>
      <c r="I2693" s="119"/>
      <c r="J2693" s="37"/>
      <c r="K2693" s="37"/>
      <c r="L2693" s="38"/>
      <c r="M2693" s="37"/>
      <c r="N2693" s="37"/>
    </row>
    <row r="2694" spans="2:14" x14ac:dyDescent="0.2">
      <c r="B2694" s="119" t="s">
        <v>51</v>
      </c>
      <c r="C2694" s="119"/>
      <c r="D2694" s="119"/>
      <c r="E2694" s="119"/>
      <c r="F2694" s="119"/>
      <c r="G2694" s="119"/>
      <c r="H2694" s="119"/>
      <c r="I2694" s="119"/>
      <c r="J2694" s="37"/>
      <c r="K2694" s="37"/>
      <c r="L2694" s="38"/>
      <c r="M2694" s="37"/>
      <c r="N2694" s="37"/>
    </row>
    <row r="2695" spans="2:14" x14ac:dyDescent="0.2">
      <c r="B2695" s="119" t="s">
        <v>52</v>
      </c>
      <c r="C2695" s="119"/>
      <c r="D2695" s="119"/>
      <c r="E2695" s="119"/>
      <c r="F2695" s="119"/>
      <c r="G2695" s="119"/>
      <c r="H2695" s="119"/>
      <c r="I2695" s="119"/>
      <c r="J2695" s="37"/>
      <c r="K2695" s="37"/>
      <c r="L2695" s="38"/>
      <c r="M2695" s="37"/>
      <c r="N2695" s="37"/>
    </row>
    <row r="2696" spans="2:14" x14ac:dyDescent="0.2">
      <c r="B2696" s="119" t="s">
        <v>53</v>
      </c>
      <c r="C2696" s="119"/>
      <c r="D2696" s="119"/>
      <c r="E2696" s="119"/>
      <c r="F2696" s="119"/>
      <c r="G2696" s="119"/>
      <c r="H2696" s="119"/>
      <c r="I2696" s="119"/>
      <c r="J2696" s="37"/>
      <c r="K2696" s="37"/>
      <c r="L2696" s="38"/>
      <c r="M2696" s="37"/>
      <c r="N2696" s="37"/>
    </row>
    <row r="2697" spans="2:14" x14ac:dyDescent="0.2">
      <c r="B2697" s="119" t="s">
        <v>54</v>
      </c>
      <c r="C2697" s="119"/>
      <c r="D2697" s="119"/>
      <c r="E2697" s="119"/>
      <c r="F2697" s="119"/>
      <c r="G2697" s="119"/>
      <c r="H2697" s="119"/>
      <c r="I2697" s="119"/>
      <c r="J2697" s="29"/>
      <c r="K2697" s="29"/>
      <c r="L2697" s="29"/>
      <c r="M2697" s="29"/>
      <c r="N2697" s="29"/>
    </row>
    <row r="2698" spans="2:14" x14ac:dyDescent="0.2">
      <c r="B2698" s="119" t="s">
        <v>55</v>
      </c>
      <c r="C2698" s="119"/>
      <c r="D2698" s="119"/>
      <c r="E2698" s="119"/>
      <c r="F2698" s="119"/>
      <c r="G2698" s="119"/>
      <c r="H2698" s="119"/>
      <c r="I2698" s="119"/>
      <c r="J2698" s="29"/>
      <c r="K2698" s="29"/>
      <c r="L2698" s="29"/>
      <c r="M2698" s="29"/>
      <c r="N2698" s="29"/>
    </row>
    <row r="2699" spans="2:14" x14ac:dyDescent="0.2">
      <c r="B2699" s="119" t="s">
        <v>56</v>
      </c>
      <c r="C2699" s="119"/>
      <c r="D2699" s="119"/>
      <c r="E2699" s="119"/>
      <c r="F2699" s="119"/>
      <c r="G2699" s="119"/>
      <c r="H2699" s="119"/>
      <c r="I2699" s="119"/>
      <c r="J2699" s="29"/>
      <c r="K2699" s="29"/>
      <c r="L2699" s="29"/>
      <c r="M2699" s="29"/>
      <c r="N2699" s="29"/>
    </row>
    <row r="2700" spans="2:14" x14ac:dyDescent="0.2">
      <c r="B2700" s="119" t="s">
        <v>57</v>
      </c>
      <c r="C2700" s="119"/>
      <c r="D2700" s="119"/>
      <c r="E2700" s="119"/>
      <c r="F2700" s="119"/>
      <c r="G2700" s="119"/>
      <c r="H2700" s="119"/>
      <c r="I2700" s="119"/>
      <c r="J2700" s="29"/>
      <c r="K2700" s="29"/>
      <c r="L2700" s="29"/>
      <c r="M2700" s="29"/>
      <c r="N2700" s="29"/>
    </row>
    <row r="2701" spans="2:14" x14ac:dyDescent="0.2">
      <c r="B2701" s="106"/>
      <c r="C2701" s="106"/>
      <c r="D2701" s="106"/>
      <c r="E2701" s="106"/>
      <c r="F2701" s="106"/>
      <c r="G2701" s="106"/>
      <c r="H2701" s="106"/>
      <c r="I2701" s="106"/>
      <c r="J2701" s="29"/>
      <c r="K2701" s="29"/>
      <c r="L2701" s="29"/>
      <c r="M2701" s="29"/>
      <c r="N2701" s="29"/>
    </row>
    <row r="2702" spans="2:14" x14ac:dyDescent="0.2">
      <c r="B2702" s="29" t="s">
        <v>58</v>
      </c>
      <c r="C2702" s="29"/>
      <c r="D2702" s="29"/>
      <c r="E2702" s="29"/>
      <c r="F2702" s="29"/>
      <c r="G2702" s="29"/>
      <c r="H2702" s="29"/>
      <c r="I2702" s="29"/>
      <c r="J2702" s="29" t="s">
        <v>59</v>
      </c>
      <c r="K2702" s="29"/>
      <c r="L2702" s="29"/>
      <c r="M2702" s="29"/>
      <c r="N2702" s="29"/>
    </row>
    <row r="2703" spans="2:14" x14ac:dyDescent="0.2">
      <c r="B2703" s="56" t="s">
        <v>65</v>
      </c>
      <c r="C2703" s="56"/>
      <c r="D2703" s="29"/>
      <c r="E2703" s="29"/>
      <c r="F2703" s="29"/>
      <c r="G2703" s="29"/>
      <c r="H2703" s="29"/>
      <c r="I2703" s="29"/>
      <c r="J2703" s="56"/>
      <c r="K2703" s="56"/>
      <c r="L2703" s="56"/>
      <c r="M2703" s="29"/>
      <c r="N2703" s="29"/>
    </row>
    <row r="2704" spans="2:14" x14ac:dyDescent="0.2">
      <c r="B2704" s="40" t="s">
        <v>60</v>
      </c>
      <c r="C2704" s="29"/>
      <c r="D2704" s="29"/>
      <c r="E2704" s="29"/>
      <c r="F2704" s="29"/>
      <c r="G2704" s="29"/>
      <c r="H2704" s="29"/>
      <c r="I2704" s="29"/>
      <c r="J2704" s="29" t="s">
        <v>60</v>
      </c>
      <c r="K2704" s="29"/>
      <c r="L2704" s="29"/>
      <c r="M2704" s="29"/>
      <c r="N2704" s="29"/>
    </row>
    <row r="2705" spans="2:14" x14ac:dyDescent="0.2">
      <c r="B2705" s="29"/>
      <c r="C2705" s="29"/>
      <c r="D2705" s="29"/>
      <c r="E2705" s="29"/>
      <c r="F2705" s="29"/>
      <c r="G2705" s="29"/>
      <c r="H2705" s="29"/>
      <c r="I2705" s="29"/>
      <c r="J2705" s="29"/>
      <c r="K2705" s="29"/>
      <c r="L2705" s="29"/>
      <c r="M2705" s="29"/>
      <c r="N2705" s="29"/>
    </row>
    <row r="2706" spans="2:14" x14ac:dyDescent="0.2">
      <c r="B2706" s="56"/>
      <c r="C2706" s="56"/>
      <c r="D2706" s="29"/>
      <c r="E2706" s="29"/>
      <c r="F2706" s="29"/>
      <c r="G2706" s="29"/>
      <c r="H2706" s="29"/>
      <c r="I2706" s="29"/>
      <c r="J2706" s="56"/>
      <c r="K2706" s="56"/>
      <c r="L2706" s="56"/>
      <c r="M2706" s="29"/>
      <c r="N2706" s="29"/>
    </row>
    <row r="2707" spans="2:14" x14ac:dyDescent="0.2">
      <c r="B2707" s="109" t="s">
        <v>61</v>
      </c>
      <c r="C2707" s="29"/>
      <c r="D2707" s="29"/>
      <c r="E2707" s="29"/>
      <c r="F2707" s="29"/>
      <c r="G2707" s="29"/>
      <c r="H2707" s="29"/>
      <c r="I2707" s="29"/>
      <c r="J2707" s="120" t="s">
        <v>61</v>
      </c>
      <c r="K2707" s="120"/>
      <c r="L2707" s="120"/>
      <c r="M2707" s="29"/>
      <c r="N2707" s="29"/>
    </row>
    <row r="2708" spans="2:14" x14ac:dyDescent="0.2">
      <c r="B2708" s="29"/>
      <c r="C2708" s="29"/>
      <c r="D2708" s="29"/>
      <c r="E2708" s="29"/>
      <c r="F2708" s="29"/>
      <c r="G2708" s="29"/>
      <c r="H2708" s="29"/>
      <c r="I2708" s="29"/>
      <c r="J2708" s="29"/>
      <c r="K2708" s="29"/>
      <c r="L2708" s="29"/>
      <c r="M2708" s="29"/>
      <c r="N2708" s="29"/>
    </row>
    <row r="2709" spans="2:14" x14ac:dyDescent="0.2">
      <c r="B2709" s="106" t="s">
        <v>62</v>
      </c>
      <c r="C2709" s="29"/>
      <c r="D2709" s="29"/>
      <c r="E2709" s="29"/>
      <c r="F2709" s="29"/>
      <c r="G2709" s="29"/>
      <c r="H2709" s="29"/>
      <c r="I2709" s="29"/>
      <c r="J2709" s="29" t="s">
        <v>62</v>
      </c>
      <c r="K2709" s="29"/>
      <c r="L2709" s="29"/>
      <c r="M2709" s="29"/>
      <c r="N2709" s="29"/>
    </row>
  </sheetData>
  <sheetProtection selectLockedCells="1"/>
  <autoFilter ref="O22:O1114"/>
  <mergeCells count="1248">
    <mergeCell ref="B1918:I1918"/>
    <mergeCell ref="J1925:L1925"/>
    <mergeCell ref="B1892:G1896"/>
    <mergeCell ref="B1910:E1910"/>
    <mergeCell ref="B1911:I1911"/>
    <mergeCell ref="B1912:I1912"/>
    <mergeCell ref="B1913:I1913"/>
    <mergeCell ref="B1914:I1914"/>
    <mergeCell ref="B1915:I1915"/>
    <mergeCell ref="B1916:I1916"/>
    <mergeCell ref="B1917:I1917"/>
    <mergeCell ref="B1840:G1844"/>
    <mergeCell ref="B1858:E1858"/>
    <mergeCell ref="B1859:I1859"/>
    <mergeCell ref="B1860:I1860"/>
    <mergeCell ref="B1861:I1861"/>
    <mergeCell ref="B1862:I1862"/>
    <mergeCell ref="B1863:I1863"/>
    <mergeCell ref="B1864:I1864"/>
    <mergeCell ref="B1865:I1865"/>
    <mergeCell ref="B1866:I1866"/>
    <mergeCell ref="J1873:L1873"/>
    <mergeCell ref="C1881:L1881"/>
    <mergeCell ref="C1882:L1882"/>
    <mergeCell ref="L1883:N1883"/>
    <mergeCell ref="B1890:B1891"/>
    <mergeCell ref="C1890:C1891"/>
    <mergeCell ref="D1890:D1891"/>
    <mergeCell ref="E1890:E1891"/>
    <mergeCell ref="F1890:F1891"/>
    <mergeCell ref="G1890:G1891"/>
    <mergeCell ref="H1890:H1891"/>
    <mergeCell ref="I1890:L1890"/>
    <mergeCell ref="M1890:M1891"/>
    <mergeCell ref="N1890:N1891"/>
    <mergeCell ref="B1788:G1792"/>
    <mergeCell ref="B1806:E1806"/>
    <mergeCell ref="B1807:I1807"/>
    <mergeCell ref="B1808:I1808"/>
    <mergeCell ref="B1809:I1809"/>
    <mergeCell ref="B1810:I1810"/>
    <mergeCell ref="B1811:I1811"/>
    <mergeCell ref="B1812:I1812"/>
    <mergeCell ref="B1813:I1813"/>
    <mergeCell ref="B1814:I1814"/>
    <mergeCell ref="J1821:L1821"/>
    <mergeCell ref="C1829:L1829"/>
    <mergeCell ref="C1830:L1830"/>
    <mergeCell ref="L1831:N1831"/>
    <mergeCell ref="B1838:B1839"/>
    <mergeCell ref="C1838:C1839"/>
    <mergeCell ref="D1838:D1839"/>
    <mergeCell ref="E1838:E1839"/>
    <mergeCell ref="F1838:F1839"/>
    <mergeCell ref="G1838:G1839"/>
    <mergeCell ref="H1838:H1839"/>
    <mergeCell ref="I1838:L1838"/>
    <mergeCell ref="M1838:M1839"/>
    <mergeCell ref="N1838:N1839"/>
    <mergeCell ref="B1736:G1740"/>
    <mergeCell ref="B1754:E1754"/>
    <mergeCell ref="B1755:I1755"/>
    <mergeCell ref="B1756:I1756"/>
    <mergeCell ref="B1757:I1757"/>
    <mergeCell ref="B1758:I1758"/>
    <mergeCell ref="B1759:I1759"/>
    <mergeCell ref="B1760:I1760"/>
    <mergeCell ref="B1761:I1761"/>
    <mergeCell ref="B1762:I1762"/>
    <mergeCell ref="J1769:L1769"/>
    <mergeCell ref="C1777:L1777"/>
    <mergeCell ref="C1778:L1778"/>
    <mergeCell ref="L1779:N1779"/>
    <mergeCell ref="B1786:B1787"/>
    <mergeCell ref="C1786:C1787"/>
    <mergeCell ref="D1786:D1787"/>
    <mergeCell ref="E1786:E1787"/>
    <mergeCell ref="F1786:F1787"/>
    <mergeCell ref="G1786:G1787"/>
    <mergeCell ref="H1786:H1787"/>
    <mergeCell ref="I1786:L1786"/>
    <mergeCell ref="M1786:M1787"/>
    <mergeCell ref="N1786:N1787"/>
    <mergeCell ref="B1684:G1688"/>
    <mergeCell ref="B1702:E1702"/>
    <mergeCell ref="B1703:I1703"/>
    <mergeCell ref="B1704:I1704"/>
    <mergeCell ref="B1705:I1705"/>
    <mergeCell ref="B1706:I1706"/>
    <mergeCell ref="B1707:I1707"/>
    <mergeCell ref="B1708:I1708"/>
    <mergeCell ref="B1709:I1709"/>
    <mergeCell ref="B1710:I1710"/>
    <mergeCell ref="J1717:L1717"/>
    <mergeCell ref="C1725:L1725"/>
    <mergeCell ref="C1726:L1726"/>
    <mergeCell ref="L1727:N1727"/>
    <mergeCell ref="B1734:B1735"/>
    <mergeCell ref="C1734:C1735"/>
    <mergeCell ref="D1734:D1735"/>
    <mergeCell ref="E1734:E1735"/>
    <mergeCell ref="F1734:F1735"/>
    <mergeCell ref="G1734:G1735"/>
    <mergeCell ref="H1734:H1735"/>
    <mergeCell ref="I1734:L1734"/>
    <mergeCell ref="M1734:M1735"/>
    <mergeCell ref="N1734:N1735"/>
    <mergeCell ref="B1632:G1636"/>
    <mergeCell ref="B1650:E1650"/>
    <mergeCell ref="B1651:I1651"/>
    <mergeCell ref="B1652:I1652"/>
    <mergeCell ref="B1653:I1653"/>
    <mergeCell ref="B1654:I1654"/>
    <mergeCell ref="B1655:I1655"/>
    <mergeCell ref="B1656:I1656"/>
    <mergeCell ref="B1657:I1657"/>
    <mergeCell ref="B1658:I1658"/>
    <mergeCell ref="J1665:L1665"/>
    <mergeCell ref="C1673:L1673"/>
    <mergeCell ref="C1674:L1674"/>
    <mergeCell ref="L1675:N1675"/>
    <mergeCell ref="B1682:B1683"/>
    <mergeCell ref="C1682:C1683"/>
    <mergeCell ref="D1682:D1683"/>
    <mergeCell ref="E1682:E1683"/>
    <mergeCell ref="F1682:F1683"/>
    <mergeCell ref="G1682:G1683"/>
    <mergeCell ref="H1682:H1683"/>
    <mergeCell ref="I1682:L1682"/>
    <mergeCell ref="M1682:M1683"/>
    <mergeCell ref="N1682:N1683"/>
    <mergeCell ref="B1580:G1584"/>
    <mergeCell ref="B1598:E1598"/>
    <mergeCell ref="B1599:I1599"/>
    <mergeCell ref="B1600:I1600"/>
    <mergeCell ref="B1601:I1601"/>
    <mergeCell ref="B1602:I1602"/>
    <mergeCell ref="B1603:I1603"/>
    <mergeCell ref="B1604:I1604"/>
    <mergeCell ref="B1605:I1605"/>
    <mergeCell ref="B1606:I1606"/>
    <mergeCell ref="J1613:L1613"/>
    <mergeCell ref="C1621:L1621"/>
    <mergeCell ref="C1622:L1622"/>
    <mergeCell ref="L1623:N1623"/>
    <mergeCell ref="B1630:B1631"/>
    <mergeCell ref="C1630:C1631"/>
    <mergeCell ref="D1630:D1631"/>
    <mergeCell ref="E1630:E1631"/>
    <mergeCell ref="F1630:F1631"/>
    <mergeCell ref="G1630:G1631"/>
    <mergeCell ref="H1630:H1631"/>
    <mergeCell ref="I1630:L1630"/>
    <mergeCell ref="M1630:M1631"/>
    <mergeCell ref="N1630:N1631"/>
    <mergeCell ref="B1528:G1532"/>
    <mergeCell ref="B1546:E1546"/>
    <mergeCell ref="B1547:I1547"/>
    <mergeCell ref="B1548:I1548"/>
    <mergeCell ref="B1549:I1549"/>
    <mergeCell ref="B1550:I1550"/>
    <mergeCell ref="B1551:I1551"/>
    <mergeCell ref="B1552:I1552"/>
    <mergeCell ref="B1553:I1553"/>
    <mergeCell ref="B1554:I1554"/>
    <mergeCell ref="J1561:L1561"/>
    <mergeCell ref="C1569:L1569"/>
    <mergeCell ref="C1570:L1570"/>
    <mergeCell ref="L1571:N1571"/>
    <mergeCell ref="B1578:B1579"/>
    <mergeCell ref="C1578:C1579"/>
    <mergeCell ref="D1578:D1579"/>
    <mergeCell ref="E1578:E1579"/>
    <mergeCell ref="F1578:F1579"/>
    <mergeCell ref="G1578:G1579"/>
    <mergeCell ref="H1578:H1579"/>
    <mergeCell ref="I1578:L1578"/>
    <mergeCell ref="M1578:M1579"/>
    <mergeCell ref="N1578:N1579"/>
    <mergeCell ref="B1476:G1480"/>
    <mergeCell ref="B1494:E1494"/>
    <mergeCell ref="B1495:I1495"/>
    <mergeCell ref="B1496:I1496"/>
    <mergeCell ref="B1497:I1497"/>
    <mergeCell ref="B1498:I1498"/>
    <mergeCell ref="B1499:I1499"/>
    <mergeCell ref="B1500:I1500"/>
    <mergeCell ref="B1501:I1501"/>
    <mergeCell ref="B1502:I1502"/>
    <mergeCell ref="J1509:L1509"/>
    <mergeCell ref="C1517:L1517"/>
    <mergeCell ref="C1518:L1518"/>
    <mergeCell ref="L1519:N1519"/>
    <mergeCell ref="B1526:B1527"/>
    <mergeCell ref="C1526:C1527"/>
    <mergeCell ref="D1526:D1527"/>
    <mergeCell ref="E1526:E1527"/>
    <mergeCell ref="F1526:F1527"/>
    <mergeCell ref="G1526:G1527"/>
    <mergeCell ref="H1526:H1527"/>
    <mergeCell ref="I1526:L1526"/>
    <mergeCell ref="M1526:M1527"/>
    <mergeCell ref="N1526:N1527"/>
    <mergeCell ref="B1424:G1428"/>
    <mergeCell ref="B1442:E1442"/>
    <mergeCell ref="B1443:I1443"/>
    <mergeCell ref="B1444:I1444"/>
    <mergeCell ref="B1445:I1445"/>
    <mergeCell ref="B1446:I1446"/>
    <mergeCell ref="B1447:I1447"/>
    <mergeCell ref="B1448:I1448"/>
    <mergeCell ref="B1449:I1449"/>
    <mergeCell ref="B1450:I1450"/>
    <mergeCell ref="J1457:L1457"/>
    <mergeCell ref="C1465:L1465"/>
    <mergeCell ref="C1466:L1466"/>
    <mergeCell ref="L1467:N1467"/>
    <mergeCell ref="B1474:B1475"/>
    <mergeCell ref="C1474:C1475"/>
    <mergeCell ref="D1474:D1475"/>
    <mergeCell ref="E1474:E1475"/>
    <mergeCell ref="F1474:F1475"/>
    <mergeCell ref="G1474:G1475"/>
    <mergeCell ref="H1474:H1475"/>
    <mergeCell ref="I1474:L1474"/>
    <mergeCell ref="M1474:M1475"/>
    <mergeCell ref="N1474:N1475"/>
    <mergeCell ref="B139:E139"/>
    <mergeCell ref="C6:L6"/>
    <mergeCell ref="C7:L7"/>
    <mergeCell ref="L8:N8"/>
    <mergeCell ref="B15:B16"/>
    <mergeCell ref="C15:C16"/>
    <mergeCell ref="D15:D16"/>
    <mergeCell ref="E15:E16"/>
    <mergeCell ref="G15:G16"/>
    <mergeCell ref="H15:H16"/>
    <mergeCell ref="I15:L15"/>
    <mergeCell ref="F15:F16"/>
    <mergeCell ref="M15:M16"/>
    <mergeCell ref="N15:N16"/>
    <mergeCell ref="B35:E35"/>
    <mergeCell ref="B36:I36"/>
    <mergeCell ref="C1413:L1413"/>
    <mergeCell ref="G67:G68"/>
    <mergeCell ref="H67:H68"/>
    <mergeCell ref="I67:L67"/>
    <mergeCell ref="M67:M68"/>
    <mergeCell ref="N67:N68"/>
    <mergeCell ref="B92:I92"/>
    <mergeCell ref="B93:I93"/>
    <mergeCell ref="B94:I94"/>
    <mergeCell ref="B95:I95"/>
    <mergeCell ref="J50:L50"/>
    <mergeCell ref="B38:I38"/>
    <mergeCell ref="B39:I39"/>
    <mergeCell ref="B40:I40"/>
    <mergeCell ref="B41:I41"/>
    <mergeCell ref="B42:I42"/>
    <mergeCell ref="B173:G177"/>
    <mergeCell ref="C162:L162"/>
    <mergeCell ref="C163:L163"/>
    <mergeCell ref="B140:I140"/>
    <mergeCell ref="B141:I141"/>
    <mergeCell ref="B142:I142"/>
    <mergeCell ref="B144:I144"/>
    <mergeCell ref="B145:I145"/>
    <mergeCell ref="B146:I146"/>
    <mergeCell ref="B147:I147"/>
    <mergeCell ref="B143:I143"/>
    <mergeCell ref="B196:I196"/>
    <mergeCell ref="B197:I197"/>
    <mergeCell ref="B198:I198"/>
    <mergeCell ref="B199:I199"/>
    <mergeCell ref="J206:L206"/>
    <mergeCell ref="L164:N164"/>
    <mergeCell ref="B171:B172"/>
    <mergeCell ref="C171:C172"/>
    <mergeCell ref="D171:D172"/>
    <mergeCell ref="E171:E172"/>
    <mergeCell ref="F171:F172"/>
    <mergeCell ref="G171:G172"/>
    <mergeCell ref="H171:H172"/>
    <mergeCell ref="I171:L171"/>
    <mergeCell ref="M171:M172"/>
    <mergeCell ref="N171:N172"/>
    <mergeCell ref="J154:L154"/>
    <mergeCell ref="B121:G125"/>
    <mergeCell ref="J102:L102"/>
    <mergeCell ref="B17:G21"/>
    <mergeCell ref="B69:G73"/>
    <mergeCell ref="C110:L110"/>
    <mergeCell ref="C111:L111"/>
    <mergeCell ref="B91:I91"/>
    <mergeCell ref="B88:I88"/>
    <mergeCell ref="B89:I89"/>
    <mergeCell ref="B90:I90"/>
    <mergeCell ref="B87:E87"/>
    <mergeCell ref="C58:L58"/>
    <mergeCell ref="C59:L59"/>
    <mergeCell ref="L60:N60"/>
    <mergeCell ref="B67:B68"/>
    <mergeCell ref="C67:C68"/>
    <mergeCell ref="D67:D68"/>
    <mergeCell ref="E67:E68"/>
    <mergeCell ref="F67:F68"/>
    <mergeCell ref="B43:I43"/>
    <mergeCell ref="B37:I37"/>
    <mergeCell ref="L112:N112"/>
    <mergeCell ref="B119:B120"/>
    <mergeCell ref="C119:C120"/>
    <mergeCell ref="D119:D120"/>
    <mergeCell ref="E119:E120"/>
    <mergeCell ref="F119:F120"/>
    <mergeCell ref="G119:G120"/>
    <mergeCell ref="H119:H120"/>
    <mergeCell ref="I119:L119"/>
    <mergeCell ref="M119:M120"/>
    <mergeCell ref="N119:N120"/>
    <mergeCell ref="B251:I251"/>
    <mergeCell ref="J258:L258"/>
    <mergeCell ref="L216:N216"/>
    <mergeCell ref="B223:B224"/>
    <mergeCell ref="C223:C224"/>
    <mergeCell ref="D223:D224"/>
    <mergeCell ref="E223:E224"/>
    <mergeCell ref="F223:F224"/>
    <mergeCell ref="G223:G224"/>
    <mergeCell ref="H223:H224"/>
    <mergeCell ref="I223:L223"/>
    <mergeCell ref="M223:M224"/>
    <mergeCell ref="N223:N224"/>
    <mergeCell ref="B246:I246"/>
    <mergeCell ref="B247:I247"/>
    <mergeCell ref="B244:I244"/>
    <mergeCell ref="B245:I245"/>
    <mergeCell ref="B243:E243"/>
    <mergeCell ref="B225:G229"/>
    <mergeCell ref="C214:L214"/>
    <mergeCell ref="C215:L215"/>
    <mergeCell ref="B192:I192"/>
    <mergeCell ref="B193:I193"/>
    <mergeCell ref="B194:I194"/>
    <mergeCell ref="B195:I195"/>
    <mergeCell ref="B191:E191"/>
    <mergeCell ref="B277:G281"/>
    <mergeCell ref="B295:E295"/>
    <mergeCell ref="B296:I296"/>
    <mergeCell ref="B297:I297"/>
    <mergeCell ref="B298:I298"/>
    <mergeCell ref="B299:I299"/>
    <mergeCell ref="B300:I300"/>
    <mergeCell ref="B301:I301"/>
    <mergeCell ref="B302:I302"/>
    <mergeCell ref="C266:L266"/>
    <mergeCell ref="C267:L267"/>
    <mergeCell ref="L268:N268"/>
    <mergeCell ref="B275:B276"/>
    <mergeCell ref="C275:C276"/>
    <mergeCell ref="D275:D276"/>
    <mergeCell ref="E275:E276"/>
    <mergeCell ref="F275:F276"/>
    <mergeCell ref="G275:G276"/>
    <mergeCell ref="H275:H276"/>
    <mergeCell ref="I275:L275"/>
    <mergeCell ref="M275:M276"/>
    <mergeCell ref="N275:N276"/>
    <mergeCell ref="B248:I248"/>
    <mergeCell ref="B249:I249"/>
    <mergeCell ref="B250:I250"/>
    <mergeCell ref="B329:G333"/>
    <mergeCell ref="B347:E347"/>
    <mergeCell ref="B348:I348"/>
    <mergeCell ref="B349:I349"/>
    <mergeCell ref="B350:I350"/>
    <mergeCell ref="B351:I351"/>
    <mergeCell ref="B352:I352"/>
    <mergeCell ref="B353:I353"/>
    <mergeCell ref="B354:I354"/>
    <mergeCell ref="B303:I303"/>
    <mergeCell ref="J310:L310"/>
    <mergeCell ref="C318:L318"/>
    <mergeCell ref="C319:L319"/>
    <mergeCell ref="L320:N320"/>
    <mergeCell ref="B327:B328"/>
    <mergeCell ref="C327:C328"/>
    <mergeCell ref="D327:D328"/>
    <mergeCell ref="E327:E328"/>
    <mergeCell ref="F327:F328"/>
    <mergeCell ref="G327:G328"/>
    <mergeCell ref="H327:H328"/>
    <mergeCell ref="I327:L327"/>
    <mergeCell ref="M327:M328"/>
    <mergeCell ref="N327:N328"/>
    <mergeCell ref="B381:G385"/>
    <mergeCell ref="B399:E399"/>
    <mergeCell ref="B400:I400"/>
    <mergeCell ref="B401:I401"/>
    <mergeCell ref="B402:I402"/>
    <mergeCell ref="B403:I403"/>
    <mergeCell ref="B404:I404"/>
    <mergeCell ref="B405:I405"/>
    <mergeCell ref="B406:I406"/>
    <mergeCell ref="B355:I355"/>
    <mergeCell ref="J362:L362"/>
    <mergeCell ref="C370:L370"/>
    <mergeCell ref="C371:L371"/>
    <mergeCell ref="L372:N372"/>
    <mergeCell ref="B379:B380"/>
    <mergeCell ref="C379:C380"/>
    <mergeCell ref="D379:D380"/>
    <mergeCell ref="E379:E380"/>
    <mergeCell ref="F379:F380"/>
    <mergeCell ref="G379:G380"/>
    <mergeCell ref="H379:H380"/>
    <mergeCell ref="I379:L379"/>
    <mergeCell ref="M379:M380"/>
    <mergeCell ref="N379:N380"/>
    <mergeCell ref="B459:I459"/>
    <mergeCell ref="J466:L466"/>
    <mergeCell ref="B433:G437"/>
    <mergeCell ref="B451:E451"/>
    <mergeCell ref="B452:I452"/>
    <mergeCell ref="B453:I453"/>
    <mergeCell ref="B454:I454"/>
    <mergeCell ref="B455:I455"/>
    <mergeCell ref="B456:I456"/>
    <mergeCell ref="B457:I457"/>
    <mergeCell ref="B458:I458"/>
    <mergeCell ref="B407:I407"/>
    <mergeCell ref="J414:L414"/>
    <mergeCell ref="C422:L422"/>
    <mergeCell ref="C423:L423"/>
    <mergeCell ref="L424:N424"/>
    <mergeCell ref="B431:B432"/>
    <mergeCell ref="C431:C432"/>
    <mergeCell ref="D431:D432"/>
    <mergeCell ref="E431:E432"/>
    <mergeCell ref="F431:F432"/>
    <mergeCell ref="G431:G432"/>
    <mergeCell ref="H431:H432"/>
    <mergeCell ref="I431:L431"/>
    <mergeCell ref="M431:M432"/>
    <mergeCell ref="N431:N432"/>
    <mergeCell ref="B485:G489"/>
    <mergeCell ref="B503:E503"/>
    <mergeCell ref="B504:I504"/>
    <mergeCell ref="B505:I505"/>
    <mergeCell ref="B506:I506"/>
    <mergeCell ref="B507:I507"/>
    <mergeCell ref="B508:I508"/>
    <mergeCell ref="B509:I509"/>
    <mergeCell ref="B510:I510"/>
    <mergeCell ref="C474:L474"/>
    <mergeCell ref="C475:L475"/>
    <mergeCell ref="L476:N476"/>
    <mergeCell ref="B483:B484"/>
    <mergeCell ref="C483:C484"/>
    <mergeCell ref="D483:D484"/>
    <mergeCell ref="E483:E484"/>
    <mergeCell ref="F483:F484"/>
    <mergeCell ref="G483:G484"/>
    <mergeCell ref="H483:H484"/>
    <mergeCell ref="I483:L483"/>
    <mergeCell ref="M483:M484"/>
    <mergeCell ref="N483:N484"/>
    <mergeCell ref="B537:G541"/>
    <mergeCell ref="B555:E555"/>
    <mergeCell ref="B556:I556"/>
    <mergeCell ref="B557:I557"/>
    <mergeCell ref="B558:I558"/>
    <mergeCell ref="B559:I559"/>
    <mergeCell ref="B560:I560"/>
    <mergeCell ref="B561:I561"/>
    <mergeCell ref="B562:I562"/>
    <mergeCell ref="B511:I511"/>
    <mergeCell ref="J518:L518"/>
    <mergeCell ref="C526:L526"/>
    <mergeCell ref="C527:L527"/>
    <mergeCell ref="L528:N528"/>
    <mergeCell ref="B535:B536"/>
    <mergeCell ref="C535:C536"/>
    <mergeCell ref="D535:D536"/>
    <mergeCell ref="E535:E536"/>
    <mergeCell ref="F535:F536"/>
    <mergeCell ref="G535:G536"/>
    <mergeCell ref="H535:H536"/>
    <mergeCell ref="I535:L535"/>
    <mergeCell ref="M535:M536"/>
    <mergeCell ref="N535:N536"/>
    <mergeCell ref="B589:G593"/>
    <mergeCell ref="B607:E607"/>
    <mergeCell ref="B608:I608"/>
    <mergeCell ref="B609:I609"/>
    <mergeCell ref="B610:I610"/>
    <mergeCell ref="B611:I611"/>
    <mergeCell ref="B612:I612"/>
    <mergeCell ref="B613:I613"/>
    <mergeCell ref="B614:I614"/>
    <mergeCell ref="B563:I563"/>
    <mergeCell ref="J570:L570"/>
    <mergeCell ref="C578:L578"/>
    <mergeCell ref="C579:L579"/>
    <mergeCell ref="L580:N580"/>
    <mergeCell ref="B587:B588"/>
    <mergeCell ref="C587:C588"/>
    <mergeCell ref="D587:D588"/>
    <mergeCell ref="E587:E588"/>
    <mergeCell ref="F587:F588"/>
    <mergeCell ref="G587:G588"/>
    <mergeCell ref="H587:H588"/>
    <mergeCell ref="I587:L587"/>
    <mergeCell ref="M587:M588"/>
    <mergeCell ref="N587:N588"/>
    <mergeCell ref="B641:G645"/>
    <mergeCell ref="B659:E659"/>
    <mergeCell ref="B660:I660"/>
    <mergeCell ref="B661:I661"/>
    <mergeCell ref="B662:I662"/>
    <mergeCell ref="B663:I663"/>
    <mergeCell ref="B664:I664"/>
    <mergeCell ref="B665:I665"/>
    <mergeCell ref="B666:I666"/>
    <mergeCell ref="B615:I615"/>
    <mergeCell ref="J622:L622"/>
    <mergeCell ref="C630:L630"/>
    <mergeCell ref="C631:L631"/>
    <mergeCell ref="L632:N632"/>
    <mergeCell ref="B639:B640"/>
    <mergeCell ref="C639:C640"/>
    <mergeCell ref="D639:D640"/>
    <mergeCell ref="E639:E640"/>
    <mergeCell ref="F639:F640"/>
    <mergeCell ref="G639:G640"/>
    <mergeCell ref="H639:H640"/>
    <mergeCell ref="I639:L639"/>
    <mergeCell ref="M639:M640"/>
    <mergeCell ref="N639:N640"/>
    <mergeCell ref="B667:I667"/>
    <mergeCell ref="J674:L674"/>
    <mergeCell ref="C682:L682"/>
    <mergeCell ref="C683:L683"/>
    <mergeCell ref="L684:N684"/>
    <mergeCell ref="B691:B692"/>
    <mergeCell ref="C691:C692"/>
    <mergeCell ref="D691:D692"/>
    <mergeCell ref="E691:E692"/>
    <mergeCell ref="F691:F692"/>
    <mergeCell ref="G691:G692"/>
    <mergeCell ref="H691:H692"/>
    <mergeCell ref="I691:L691"/>
    <mergeCell ref="M691:M692"/>
    <mergeCell ref="N691:N692"/>
    <mergeCell ref="B767:I767"/>
    <mergeCell ref="B768:I768"/>
    <mergeCell ref="C735:L735"/>
    <mergeCell ref="C736:L736"/>
    <mergeCell ref="E744:E745"/>
    <mergeCell ref="F744:F745"/>
    <mergeCell ref="G744:G745"/>
    <mergeCell ref="H744:H745"/>
    <mergeCell ref="I744:L744"/>
    <mergeCell ref="M744:M745"/>
    <mergeCell ref="N744:N745"/>
    <mergeCell ref="B746:G750"/>
    <mergeCell ref="B764:E764"/>
    <mergeCell ref="B765:I765"/>
    <mergeCell ref="B766:I766"/>
    <mergeCell ref="B849:G853"/>
    <mergeCell ref="B847:B848"/>
    <mergeCell ref="C833:L833"/>
    <mergeCell ref="C838:L838"/>
    <mergeCell ref="C839:L839"/>
    <mergeCell ref="L840:N840"/>
    <mergeCell ref="C847:C848"/>
    <mergeCell ref="D847:D848"/>
    <mergeCell ref="E847:E848"/>
    <mergeCell ref="F847:F848"/>
    <mergeCell ref="G847:G848"/>
    <mergeCell ref="B719:I719"/>
    <mergeCell ref="J726:L726"/>
    <mergeCell ref="B693:G697"/>
    <mergeCell ref="B711:E711"/>
    <mergeCell ref="B712:I712"/>
    <mergeCell ref="B713:I713"/>
    <mergeCell ref="B714:I714"/>
    <mergeCell ref="B715:I715"/>
    <mergeCell ref="B716:I716"/>
    <mergeCell ref="B717:I717"/>
    <mergeCell ref="B718:I718"/>
    <mergeCell ref="B769:I769"/>
    <mergeCell ref="B770:I770"/>
    <mergeCell ref="H847:H848"/>
    <mergeCell ref="I847:L847"/>
    <mergeCell ref="M847:M848"/>
    <mergeCell ref="N847:N848"/>
    <mergeCell ref="L737:N737"/>
    <mergeCell ref="B744:B745"/>
    <mergeCell ref="C744:C745"/>
    <mergeCell ref="D744:D745"/>
    <mergeCell ref="J989:L989"/>
    <mergeCell ref="C997:L997"/>
    <mergeCell ref="C998:L998"/>
    <mergeCell ref="B904:G908"/>
    <mergeCell ref="B867:E867"/>
    <mergeCell ref="B868:I868"/>
    <mergeCell ref="B869:I869"/>
    <mergeCell ref="B870:I870"/>
    <mergeCell ref="B871:I871"/>
    <mergeCell ref="B872:I872"/>
    <mergeCell ref="B873:I873"/>
    <mergeCell ref="B874:I874"/>
    <mergeCell ref="B875:I875"/>
    <mergeCell ref="C893:L893"/>
    <mergeCell ref="C894:L894"/>
    <mergeCell ref="L895:N895"/>
    <mergeCell ref="B902:B903"/>
    <mergeCell ref="C902:C903"/>
    <mergeCell ref="D902:D903"/>
    <mergeCell ref="E902:E903"/>
    <mergeCell ref="F902:F903"/>
    <mergeCell ref="G902:G903"/>
    <mergeCell ref="H902:H903"/>
    <mergeCell ref="I902:L902"/>
    <mergeCell ref="M902:M903"/>
    <mergeCell ref="N902:N903"/>
    <mergeCell ref="J882:L882"/>
    <mergeCell ref="B956:G960"/>
    <mergeCell ref="B922:E922"/>
    <mergeCell ref="B923:I923"/>
    <mergeCell ref="B924:I924"/>
    <mergeCell ref="B925:I925"/>
    <mergeCell ref="B926:I926"/>
    <mergeCell ref="B927:I927"/>
    <mergeCell ref="B928:I928"/>
    <mergeCell ref="B929:I929"/>
    <mergeCell ref="B930:I930"/>
    <mergeCell ref="J937:L937"/>
    <mergeCell ref="C945:L945"/>
    <mergeCell ref="C946:L946"/>
    <mergeCell ref="L947:N947"/>
    <mergeCell ref="B954:B955"/>
    <mergeCell ref="C954:C955"/>
    <mergeCell ref="D954:D955"/>
    <mergeCell ref="E954:E955"/>
    <mergeCell ref="N954:N955"/>
    <mergeCell ref="G954:G955"/>
    <mergeCell ref="H954:H955"/>
    <mergeCell ref="I954:L954"/>
    <mergeCell ref="M954:M955"/>
    <mergeCell ref="L999:N999"/>
    <mergeCell ref="B974:E974"/>
    <mergeCell ref="B975:I975"/>
    <mergeCell ref="B976:I976"/>
    <mergeCell ref="B977:I977"/>
    <mergeCell ref="B978:I978"/>
    <mergeCell ref="B979:I979"/>
    <mergeCell ref="B980:I980"/>
    <mergeCell ref="B981:I981"/>
    <mergeCell ref="B982:I982"/>
    <mergeCell ref="F954:F955"/>
    <mergeCell ref="B1112:G1116"/>
    <mergeCell ref="B1130:E1130"/>
    <mergeCell ref="B1078:E1078"/>
    <mergeCell ref="B1079:I1079"/>
    <mergeCell ref="B1080:I1080"/>
    <mergeCell ref="B1081:I1081"/>
    <mergeCell ref="B1082:I1082"/>
    <mergeCell ref="B1083:I1083"/>
    <mergeCell ref="B1084:I1084"/>
    <mergeCell ref="B1085:I1085"/>
    <mergeCell ref="B1086:I1086"/>
    <mergeCell ref="B1060:G1064"/>
    <mergeCell ref="B1026:E1026"/>
    <mergeCell ref="B1027:I1027"/>
    <mergeCell ref="B1028:I1028"/>
    <mergeCell ref="B1029:I1029"/>
    <mergeCell ref="B1030:I1030"/>
    <mergeCell ref="M1006:M1007"/>
    <mergeCell ref="N1006:N1007"/>
    <mergeCell ref="J1041:L1041"/>
    <mergeCell ref="C1049:L1049"/>
    <mergeCell ref="C1050:L1050"/>
    <mergeCell ref="L1051:N1051"/>
    <mergeCell ref="B1058:B1059"/>
    <mergeCell ref="C1058:C1059"/>
    <mergeCell ref="D1058:D1059"/>
    <mergeCell ref="E1058:E1059"/>
    <mergeCell ref="F1058:F1059"/>
    <mergeCell ref="G1058:G1059"/>
    <mergeCell ref="H1058:H1059"/>
    <mergeCell ref="I1058:L1058"/>
    <mergeCell ref="M1058:M1059"/>
    <mergeCell ref="N1058:N1059"/>
    <mergeCell ref="B1008:G1012"/>
    <mergeCell ref="B1006:B1007"/>
    <mergeCell ref="C1006:C1007"/>
    <mergeCell ref="D1006:D1007"/>
    <mergeCell ref="E1006:E1007"/>
    <mergeCell ref="F1006:F1007"/>
    <mergeCell ref="G1006:G1007"/>
    <mergeCell ref="H1006:H1007"/>
    <mergeCell ref="B1031:I1031"/>
    <mergeCell ref="B1032:I1032"/>
    <mergeCell ref="B1033:I1033"/>
    <mergeCell ref="B1034:I1034"/>
    <mergeCell ref="I1006:L1006"/>
    <mergeCell ref="B1132:I1132"/>
    <mergeCell ref="B1133:I1133"/>
    <mergeCell ref="B1134:I1134"/>
    <mergeCell ref="B1135:I1135"/>
    <mergeCell ref="B1136:I1136"/>
    <mergeCell ref="B1137:I1137"/>
    <mergeCell ref="B1138:I1138"/>
    <mergeCell ref="J1145:L1145"/>
    <mergeCell ref="C1153:L1153"/>
    <mergeCell ref="J1093:L1093"/>
    <mergeCell ref="C1101:L1101"/>
    <mergeCell ref="C1102:L1102"/>
    <mergeCell ref="L1103:N1103"/>
    <mergeCell ref="B1110:B1111"/>
    <mergeCell ref="C1110:C1111"/>
    <mergeCell ref="D1110:D1111"/>
    <mergeCell ref="E1110:E1111"/>
    <mergeCell ref="F1110:F1111"/>
    <mergeCell ref="G1110:G1111"/>
    <mergeCell ref="H1110:H1111"/>
    <mergeCell ref="I1110:L1110"/>
    <mergeCell ref="M1110:M1111"/>
    <mergeCell ref="N1110:N1111"/>
    <mergeCell ref="B1131:I1131"/>
    <mergeCell ref="B1164:G1168"/>
    <mergeCell ref="B1182:E1182"/>
    <mergeCell ref="B1183:I1183"/>
    <mergeCell ref="B1184:I1184"/>
    <mergeCell ref="B1185:I1185"/>
    <mergeCell ref="B1186:I1186"/>
    <mergeCell ref="B1187:I1187"/>
    <mergeCell ref="B1188:I1188"/>
    <mergeCell ref="B1189:I1189"/>
    <mergeCell ref="C1154:L1154"/>
    <mergeCell ref="L1155:N1155"/>
    <mergeCell ref="B1162:B1163"/>
    <mergeCell ref="C1162:C1163"/>
    <mergeCell ref="D1162:D1163"/>
    <mergeCell ref="E1162:E1163"/>
    <mergeCell ref="F1162:F1163"/>
    <mergeCell ref="G1162:G1163"/>
    <mergeCell ref="H1162:H1163"/>
    <mergeCell ref="I1162:L1162"/>
    <mergeCell ref="M1162:M1163"/>
    <mergeCell ref="N1162:N1163"/>
    <mergeCell ref="B1216:G1220"/>
    <mergeCell ref="B1234:E1234"/>
    <mergeCell ref="B1235:I1235"/>
    <mergeCell ref="B1236:I1236"/>
    <mergeCell ref="B1237:I1237"/>
    <mergeCell ref="B1238:I1238"/>
    <mergeCell ref="B1239:I1239"/>
    <mergeCell ref="B1240:I1240"/>
    <mergeCell ref="B1241:I1241"/>
    <mergeCell ref="B1190:I1190"/>
    <mergeCell ref="J1197:L1197"/>
    <mergeCell ref="C1205:L1205"/>
    <mergeCell ref="C1206:L1206"/>
    <mergeCell ref="L1207:N1207"/>
    <mergeCell ref="B1214:B1215"/>
    <mergeCell ref="C1214:C1215"/>
    <mergeCell ref="D1214:D1215"/>
    <mergeCell ref="E1214:E1215"/>
    <mergeCell ref="F1214:F1215"/>
    <mergeCell ref="G1214:G1215"/>
    <mergeCell ref="H1214:H1215"/>
    <mergeCell ref="I1214:L1214"/>
    <mergeCell ref="M1214:M1215"/>
    <mergeCell ref="N1214:N1215"/>
    <mergeCell ref="B1268:G1272"/>
    <mergeCell ref="B1286:E1286"/>
    <mergeCell ref="B1287:I1287"/>
    <mergeCell ref="B1288:I1288"/>
    <mergeCell ref="B1289:I1289"/>
    <mergeCell ref="B1290:I1290"/>
    <mergeCell ref="B1291:I1291"/>
    <mergeCell ref="B1292:I1292"/>
    <mergeCell ref="B1293:I1293"/>
    <mergeCell ref="B1242:I1242"/>
    <mergeCell ref="J1249:L1249"/>
    <mergeCell ref="C1257:L1257"/>
    <mergeCell ref="C1258:L1258"/>
    <mergeCell ref="L1259:N1259"/>
    <mergeCell ref="B1266:B1267"/>
    <mergeCell ref="C1266:C1267"/>
    <mergeCell ref="D1266:D1267"/>
    <mergeCell ref="E1266:E1267"/>
    <mergeCell ref="F1266:F1267"/>
    <mergeCell ref="G1266:G1267"/>
    <mergeCell ref="H1266:H1267"/>
    <mergeCell ref="I1266:L1266"/>
    <mergeCell ref="M1266:M1267"/>
    <mergeCell ref="N1266:N1267"/>
    <mergeCell ref="B1320:G1324"/>
    <mergeCell ref="B1338:E1338"/>
    <mergeCell ref="B1339:I1339"/>
    <mergeCell ref="B1340:I1340"/>
    <mergeCell ref="B1341:I1341"/>
    <mergeCell ref="B1342:I1342"/>
    <mergeCell ref="B1343:I1343"/>
    <mergeCell ref="B1344:I1344"/>
    <mergeCell ref="B1345:I1345"/>
    <mergeCell ref="B1294:I1294"/>
    <mergeCell ref="J1301:L1301"/>
    <mergeCell ref="C1309:L1309"/>
    <mergeCell ref="C1310:L1310"/>
    <mergeCell ref="L1311:N1311"/>
    <mergeCell ref="B1318:B1319"/>
    <mergeCell ref="C1318:C1319"/>
    <mergeCell ref="D1318:D1319"/>
    <mergeCell ref="E1318:E1319"/>
    <mergeCell ref="F1318:F1319"/>
    <mergeCell ref="G1318:G1319"/>
    <mergeCell ref="H1318:H1319"/>
    <mergeCell ref="I1318:L1318"/>
    <mergeCell ref="M1318:M1319"/>
    <mergeCell ref="N1318:N1319"/>
    <mergeCell ref="C1414:L1414"/>
    <mergeCell ref="I1422:L1422"/>
    <mergeCell ref="M1422:M1423"/>
    <mergeCell ref="N1422:N1423"/>
    <mergeCell ref="B1346:I1346"/>
    <mergeCell ref="J1353:L1353"/>
    <mergeCell ref="C1361:L1361"/>
    <mergeCell ref="C1362:L1362"/>
    <mergeCell ref="L1363:N1363"/>
    <mergeCell ref="B1370:B1371"/>
    <mergeCell ref="C1370:C1371"/>
    <mergeCell ref="D1370:D1371"/>
    <mergeCell ref="E1370:E1371"/>
    <mergeCell ref="F1370:F1371"/>
    <mergeCell ref="G1370:G1371"/>
    <mergeCell ref="H1370:H1371"/>
    <mergeCell ref="I1370:L1370"/>
    <mergeCell ref="M1370:M1371"/>
    <mergeCell ref="N1370:N1371"/>
    <mergeCell ref="C1933:L1933"/>
    <mergeCell ref="C1934:L1934"/>
    <mergeCell ref="L1935:N1935"/>
    <mergeCell ref="B1942:B1943"/>
    <mergeCell ref="C1942:C1943"/>
    <mergeCell ref="D1942:D1943"/>
    <mergeCell ref="E1942:E1943"/>
    <mergeCell ref="F1942:F1943"/>
    <mergeCell ref="G1942:G1943"/>
    <mergeCell ref="H1942:H1943"/>
    <mergeCell ref="I1942:L1942"/>
    <mergeCell ref="M1942:M1943"/>
    <mergeCell ref="N1942:N1943"/>
    <mergeCell ref="B1398:I1398"/>
    <mergeCell ref="J1405:L1405"/>
    <mergeCell ref="B1372:G1376"/>
    <mergeCell ref="B1390:E1390"/>
    <mergeCell ref="B1391:I1391"/>
    <mergeCell ref="B1392:I1392"/>
    <mergeCell ref="B1393:I1393"/>
    <mergeCell ref="B1394:I1394"/>
    <mergeCell ref="B1395:I1395"/>
    <mergeCell ref="B1396:I1396"/>
    <mergeCell ref="B1397:I1397"/>
    <mergeCell ref="L1415:N1415"/>
    <mergeCell ref="B1422:B1423"/>
    <mergeCell ref="C1422:C1423"/>
    <mergeCell ref="D1422:D1423"/>
    <mergeCell ref="E1422:E1423"/>
    <mergeCell ref="F1422:F1423"/>
    <mergeCell ref="G1422:G1423"/>
    <mergeCell ref="H1422:H1423"/>
    <mergeCell ref="B1970:I1970"/>
    <mergeCell ref="J1977:L1977"/>
    <mergeCell ref="C1985:L1985"/>
    <mergeCell ref="C1986:L1986"/>
    <mergeCell ref="L1987:N1987"/>
    <mergeCell ref="B1994:B1995"/>
    <mergeCell ref="C1994:C1995"/>
    <mergeCell ref="D1994:D1995"/>
    <mergeCell ref="E1994:E1995"/>
    <mergeCell ref="F1994:F1995"/>
    <mergeCell ref="G1994:G1995"/>
    <mergeCell ref="H1994:H1995"/>
    <mergeCell ref="I1994:L1994"/>
    <mergeCell ref="M1994:M1995"/>
    <mergeCell ref="N1994:N1995"/>
    <mergeCell ref="B1944:G1948"/>
    <mergeCell ref="B1962:E1962"/>
    <mergeCell ref="B1963:I1963"/>
    <mergeCell ref="B1964:I1964"/>
    <mergeCell ref="B1965:I1965"/>
    <mergeCell ref="B1966:I1966"/>
    <mergeCell ref="B1967:I1967"/>
    <mergeCell ref="B1968:I1968"/>
    <mergeCell ref="B1969:I1969"/>
    <mergeCell ref="B2022:I2022"/>
    <mergeCell ref="J2029:L2029"/>
    <mergeCell ref="C2037:L2037"/>
    <mergeCell ref="C2038:L2038"/>
    <mergeCell ref="L2039:N2039"/>
    <mergeCell ref="B2046:B2047"/>
    <mergeCell ref="C2046:C2047"/>
    <mergeCell ref="D2046:D2047"/>
    <mergeCell ref="E2046:E2047"/>
    <mergeCell ref="F2046:F2047"/>
    <mergeCell ref="G2046:G2047"/>
    <mergeCell ref="H2046:H2047"/>
    <mergeCell ref="I2046:L2046"/>
    <mergeCell ref="M2046:M2047"/>
    <mergeCell ref="N2046:N2047"/>
    <mergeCell ref="B1996:G2000"/>
    <mergeCell ref="B2014:E2014"/>
    <mergeCell ref="B2015:I2015"/>
    <mergeCell ref="B2016:I2016"/>
    <mergeCell ref="B2017:I2017"/>
    <mergeCell ref="B2018:I2018"/>
    <mergeCell ref="B2019:I2019"/>
    <mergeCell ref="B2020:I2020"/>
    <mergeCell ref="B2021:I2021"/>
    <mergeCell ref="B2074:I2074"/>
    <mergeCell ref="J2081:L2081"/>
    <mergeCell ref="C2089:L2089"/>
    <mergeCell ref="C2090:L2090"/>
    <mergeCell ref="L2091:N2091"/>
    <mergeCell ref="B2098:B2099"/>
    <mergeCell ref="C2098:C2099"/>
    <mergeCell ref="D2098:D2099"/>
    <mergeCell ref="E2098:E2099"/>
    <mergeCell ref="F2098:F2099"/>
    <mergeCell ref="G2098:G2099"/>
    <mergeCell ref="H2098:H2099"/>
    <mergeCell ref="I2098:L2098"/>
    <mergeCell ref="M2098:M2099"/>
    <mergeCell ref="N2098:N2099"/>
    <mergeCell ref="B2048:G2052"/>
    <mergeCell ref="B2066:E2066"/>
    <mergeCell ref="B2067:I2067"/>
    <mergeCell ref="B2068:I2068"/>
    <mergeCell ref="B2069:I2069"/>
    <mergeCell ref="B2070:I2070"/>
    <mergeCell ref="B2071:I2071"/>
    <mergeCell ref="B2072:I2072"/>
    <mergeCell ref="B2073:I2073"/>
    <mergeCell ref="B2126:I2126"/>
    <mergeCell ref="J2133:L2133"/>
    <mergeCell ref="C2141:L2141"/>
    <mergeCell ref="C2142:L2142"/>
    <mergeCell ref="L2143:N2143"/>
    <mergeCell ref="B2150:B2151"/>
    <mergeCell ref="C2150:C2151"/>
    <mergeCell ref="D2150:D2151"/>
    <mergeCell ref="E2150:E2151"/>
    <mergeCell ref="F2150:F2151"/>
    <mergeCell ref="G2150:G2151"/>
    <mergeCell ref="H2150:H2151"/>
    <mergeCell ref="I2150:L2150"/>
    <mergeCell ref="M2150:M2151"/>
    <mergeCell ref="N2150:N2151"/>
    <mergeCell ref="B2100:G2104"/>
    <mergeCell ref="B2118:E2118"/>
    <mergeCell ref="B2119:I2119"/>
    <mergeCell ref="B2120:I2120"/>
    <mergeCell ref="B2121:I2121"/>
    <mergeCell ref="B2122:I2122"/>
    <mergeCell ref="B2123:I2123"/>
    <mergeCell ref="B2124:I2124"/>
    <mergeCell ref="B2125:I2125"/>
    <mergeCell ref="B2178:I2178"/>
    <mergeCell ref="J2185:L2185"/>
    <mergeCell ref="C2193:L2193"/>
    <mergeCell ref="C2194:L2194"/>
    <mergeCell ref="L2195:N2195"/>
    <mergeCell ref="B2202:B2203"/>
    <mergeCell ref="C2202:C2203"/>
    <mergeCell ref="D2202:D2203"/>
    <mergeCell ref="E2202:E2203"/>
    <mergeCell ref="F2202:F2203"/>
    <mergeCell ref="G2202:G2203"/>
    <mergeCell ref="H2202:H2203"/>
    <mergeCell ref="I2202:L2202"/>
    <mergeCell ref="M2202:M2203"/>
    <mergeCell ref="N2202:N2203"/>
    <mergeCell ref="B2152:G2156"/>
    <mergeCell ref="B2170:E2170"/>
    <mergeCell ref="B2171:I2171"/>
    <mergeCell ref="B2172:I2172"/>
    <mergeCell ref="B2173:I2173"/>
    <mergeCell ref="B2174:I2174"/>
    <mergeCell ref="B2175:I2175"/>
    <mergeCell ref="B2176:I2176"/>
    <mergeCell ref="B2177:I2177"/>
    <mergeCell ref="B2230:I2230"/>
    <mergeCell ref="J2237:L2237"/>
    <mergeCell ref="C2245:L2245"/>
    <mergeCell ref="C2246:L2246"/>
    <mergeCell ref="L2247:N2247"/>
    <mergeCell ref="B2254:B2255"/>
    <mergeCell ref="C2254:C2255"/>
    <mergeCell ref="D2254:D2255"/>
    <mergeCell ref="E2254:E2255"/>
    <mergeCell ref="F2254:F2255"/>
    <mergeCell ref="G2254:G2255"/>
    <mergeCell ref="H2254:H2255"/>
    <mergeCell ref="I2254:L2254"/>
    <mergeCell ref="M2254:M2255"/>
    <mergeCell ref="N2254:N2255"/>
    <mergeCell ref="B2204:G2208"/>
    <mergeCell ref="B2222:E2222"/>
    <mergeCell ref="B2223:I2223"/>
    <mergeCell ref="B2224:I2224"/>
    <mergeCell ref="B2225:I2225"/>
    <mergeCell ref="B2226:I2226"/>
    <mergeCell ref="B2227:I2227"/>
    <mergeCell ref="B2228:I2228"/>
    <mergeCell ref="B2229:I2229"/>
    <mergeCell ref="B2282:I2282"/>
    <mergeCell ref="J2289:L2289"/>
    <mergeCell ref="C2297:L2297"/>
    <mergeCell ref="C2298:L2298"/>
    <mergeCell ref="L2299:N2299"/>
    <mergeCell ref="B2306:B2307"/>
    <mergeCell ref="C2306:C2307"/>
    <mergeCell ref="D2306:D2307"/>
    <mergeCell ref="E2306:E2307"/>
    <mergeCell ref="F2306:F2307"/>
    <mergeCell ref="G2306:G2307"/>
    <mergeCell ref="H2306:H2307"/>
    <mergeCell ref="I2306:L2306"/>
    <mergeCell ref="M2306:M2307"/>
    <mergeCell ref="N2306:N2307"/>
    <mergeCell ref="B2256:G2260"/>
    <mergeCell ref="B2274:E2274"/>
    <mergeCell ref="B2275:I2275"/>
    <mergeCell ref="B2276:I2276"/>
    <mergeCell ref="B2277:I2277"/>
    <mergeCell ref="B2278:I2278"/>
    <mergeCell ref="B2279:I2279"/>
    <mergeCell ref="B2280:I2280"/>
    <mergeCell ref="B2281:I2281"/>
    <mergeCell ref="L2351:N2351"/>
    <mergeCell ref="B2358:B2359"/>
    <mergeCell ref="C2358:C2359"/>
    <mergeCell ref="D2358:D2359"/>
    <mergeCell ref="E2358:E2359"/>
    <mergeCell ref="F2358:F2359"/>
    <mergeCell ref="G2358:G2359"/>
    <mergeCell ref="H2358:H2359"/>
    <mergeCell ref="I2358:L2358"/>
    <mergeCell ref="M2358:M2359"/>
    <mergeCell ref="N2358:N2359"/>
    <mergeCell ref="B2308:G2312"/>
    <mergeCell ref="B2326:E2326"/>
    <mergeCell ref="B2327:I2327"/>
    <mergeCell ref="B2328:I2328"/>
    <mergeCell ref="B2329:I2329"/>
    <mergeCell ref="B2330:I2330"/>
    <mergeCell ref="B2331:I2331"/>
    <mergeCell ref="B2332:I2332"/>
    <mergeCell ref="B2333:I2333"/>
    <mergeCell ref="J779:L779"/>
    <mergeCell ref="C786:L786"/>
    <mergeCell ref="C787:L787"/>
    <mergeCell ref="B771:I771"/>
    <mergeCell ref="B772:I772"/>
    <mergeCell ref="B818:I818"/>
    <mergeCell ref="B819:I819"/>
    <mergeCell ref="B820:I820"/>
    <mergeCell ref="B821:I821"/>
    <mergeCell ref="B822:I822"/>
    <mergeCell ref="L788:N788"/>
    <mergeCell ref="B795:B796"/>
    <mergeCell ref="C795:C796"/>
    <mergeCell ref="D795:D796"/>
    <mergeCell ref="E795:E796"/>
    <mergeCell ref="F795:F796"/>
    <mergeCell ref="G795:G796"/>
    <mergeCell ref="H795:H796"/>
    <mergeCell ref="I795:L795"/>
    <mergeCell ref="M795:M796"/>
    <mergeCell ref="N795:N796"/>
    <mergeCell ref="B816:I816"/>
    <mergeCell ref="B817:I817"/>
    <mergeCell ref="B2412:G2416"/>
    <mergeCell ref="B2430:E2430"/>
    <mergeCell ref="B2431:I2431"/>
    <mergeCell ref="B2432:I2432"/>
    <mergeCell ref="B2433:I2433"/>
    <mergeCell ref="B2434:I2434"/>
    <mergeCell ref="B2435:I2435"/>
    <mergeCell ref="B2436:I2436"/>
    <mergeCell ref="B2437:I2437"/>
    <mergeCell ref="B2386:I2386"/>
    <mergeCell ref="J2393:L2393"/>
    <mergeCell ref="C2401:L2401"/>
    <mergeCell ref="C2402:L2402"/>
    <mergeCell ref="L2403:N2403"/>
    <mergeCell ref="B2410:B2411"/>
    <mergeCell ref="B2484:E2484"/>
    <mergeCell ref="B797:G801"/>
    <mergeCell ref="B815:E815"/>
    <mergeCell ref="D2410:D2411"/>
    <mergeCell ref="E2410:E2411"/>
    <mergeCell ref="F2410:F2411"/>
    <mergeCell ref="G2410:G2411"/>
    <mergeCell ref="H2410:H2411"/>
    <mergeCell ref="I2410:L2410"/>
    <mergeCell ref="M2410:M2411"/>
    <mergeCell ref="N2410:N2411"/>
    <mergeCell ref="B2360:G2364"/>
    <mergeCell ref="B2378:E2378"/>
    <mergeCell ref="B2379:I2379"/>
    <mergeCell ref="J2341:L2341"/>
    <mergeCell ref="C2349:L2349"/>
    <mergeCell ref="C2350:L2350"/>
    <mergeCell ref="B2485:I2485"/>
    <mergeCell ref="B2486:I2486"/>
    <mergeCell ref="B2487:I2487"/>
    <mergeCell ref="B2488:I2488"/>
    <mergeCell ref="B2489:I2489"/>
    <mergeCell ref="B2490:I2490"/>
    <mergeCell ref="B2491:I2491"/>
    <mergeCell ref="B823:I823"/>
    <mergeCell ref="C2455:L2455"/>
    <mergeCell ref="C2456:L2456"/>
    <mergeCell ref="L2457:N2457"/>
    <mergeCell ref="B2464:B2465"/>
    <mergeCell ref="C2464:C2465"/>
    <mergeCell ref="D2464:D2465"/>
    <mergeCell ref="E2464:E2465"/>
    <mergeCell ref="F2464:F2465"/>
    <mergeCell ref="G2464:G2465"/>
    <mergeCell ref="H2464:H2465"/>
    <mergeCell ref="I2464:L2464"/>
    <mergeCell ref="M2464:M2465"/>
    <mergeCell ref="N2464:N2465"/>
    <mergeCell ref="B2438:I2438"/>
    <mergeCell ref="J2445:L2445"/>
    <mergeCell ref="B2380:I2380"/>
    <mergeCell ref="B2381:I2381"/>
    <mergeCell ref="B2382:I2382"/>
    <mergeCell ref="B2383:I2383"/>
    <mergeCell ref="B2384:I2384"/>
    <mergeCell ref="B2385:I2385"/>
    <mergeCell ref="B2334:I2334"/>
    <mergeCell ref="C2410:C2411"/>
    <mergeCell ref="B2466:G2470"/>
    <mergeCell ref="B2518:G2522"/>
    <mergeCell ref="B2536:E2536"/>
    <mergeCell ref="B2537:I2537"/>
    <mergeCell ref="B2538:I2538"/>
    <mergeCell ref="B2539:I2539"/>
    <mergeCell ref="B2540:I2540"/>
    <mergeCell ref="B2541:I2541"/>
    <mergeCell ref="B2542:I2542"/>
    <mergeCell ref="B2543:I2543"/>
    <mergeCell ref="B2492:I2492"/>
    <mergeCell ref="J2499:L2499"/>
    <mergeCell ref="C2507:L2507"/>
    <mergeCell ref="C2508:L2508"/>
    <mergeCell ref="L2509:N2509"/>
    <mergeCell ref="B2516:B2517"/>
    <mergeCell ref="C2516:C2517"/>
    <mergeCell ref="D2516:D2517"/>
    <mergeCell ref="E2516:E2517"/>
    <mergeCell ref="F2516:F2517"/>
    <mergeCell ref="G2516:G2517"/>
    <mergeCell ref="H2516:H2517"/>
    <mergeCell ref="I2516:L2516"/>
    <mergeCell ref="M2516:M2517"/>
    <mergeCell ref="N2516:N2517"/>
    <mergeCell ref="B2596:I2596"/>
    <mergeCell ref="J2603:L2603"/>
    <mergeCell ref="B2570:G2574"/>
    <mergeCell ref="B2588:E2588"/>
    <mergeCell ref="B2589:I2589"/>
    <mergeCell ref="B2590:I2590"/>
    <mergeCell ref="B2591:I2591"/>
    <mergeCell ref="B2592:I2592"/>
    <mergeCell ref="B2593:I2593"/>
    <mergeCell ref="B2594:I2594"/>
    <mergeCell ref="B2595:I2595"/>
    <mergeCell ref="B2544:I2544"/>
    <mergeCell ref="J2551:L2551"/>
    <mergeCell ref="C2559:L2559"/>
    <mergeCell ref="C2560:L2560"/>
    <mergeCell ref="L2561:N2561"/>
    <mergeCell ref="B2568:B2569"/>
    <mergeCell ref="C2568:C2569"/>
    <mergeCell ref="D2568:D2569"/>
    <mergeCell ref="E2568:E2569"/>
    <mergeCell ref="F2568:F2569"/>
    <mergeCell ref="G2568:G2569"/>
    <mergeCell ref="H2568:H2569"/>
    <mergeCell ref="I2568:L2568"/>
    <mergeCell ref="M2568:M2569"/>
    <mergeCell ref="N2568:N2569"/>
    <mergeCell ref="B2622:G2626"/>
    <mergeCell ref="B2640:E2640"/>
    <mergeCell ref="B2641:I2641"/>
    <mergeCell ref="B2642:I2642"/>
    <mergeCell ref="B2643:I2643"/>
    <mergeCell ref="B2644:I2644"/>
    <mergeCell ref="B2645:I2645"/>
    <mergeCell ref="B2646:I2646"/>
    <mergeCell ref="B2647:I2647"/>
    <mergeCell ref="C2611:L2611"/>
    <mergeCell ref="C2612:L2612"/>
    <mergeCell ref="L2613:N2613"/>
    <mergeCell ref="B2620:B2621"/>
    <mergeCell ref="C2620:C2621"/>
    <mergeCell ref="D2620:D2621"/>
    <mergeCell ref="E2620:E2621"/>
    <mergeCell ref="F2620:F2621"/>
    <mergeCell ref="G2620:G2621"/>
    <mergeCell ref="H2620:H2621"/>
    <mergeCell ref="I2620:L2620"/>
    <mergeCell ref="M2620:M2621"/>
    <mergeCell ref="N2620:N2621"/>
    <mergeCell ref="B2700:I2700"/>
    <mergeCell ref="J2707:L2707"/>
    <mergeCell ref="B2674:G2678"/>
    <mergeCell ref="B2692:E2692"/>
    <mergeCell ref="B2693:I2693"/>
    <mergeCell ref="B2694:I2694"/>
    <mergeCell ref="B2695:I2695"/>
    <mergeCell ref="B2696:I2696"/>
    <mergeCell ref="B2697:I2697"/>
    <mergeCell ref="B2698:I2698"/>
    <mergeCell ref="B2699:I2699"/>
    <mergeCell ref="B2648:I2648"/>
    <mergeCell ref="J2655:L2655"/>
    <mergeCell ref="C2663:L2663"/>
    <mergeCell ref="C2664:L2664"/>
    <mergeCell ref="L2665:N2665"/>
    <mergeCell ref="B2672:B2673"/>
    <mergeCell ref="C2672:C2673"/>
    <mergeCell ref="D2672:D2673"/>
    <mergeCell ref="E2672:E2673"/>
    <mergeCell ref="F2672:F2673"/>
    <mergeCell ref="G2672:G2673"/>
    <mergeCell ref="H2672:H2673"/>
    <mergeCell ref="I2672:L2672"/>
    <mergeCell ref="M2672:M2673"/>
    <mergeCell ref="N2672:N2673"/>
  </mergeCells>
  <pageMargins left="0" right="0" top="0" bottom="0" header="0.31496062992125984" footer="0.31496062992125984"/>
  <pageSetup paperSize="9" scale="85" orientation="landscape" r:id="rId1"/>
  <rowBreaks count="19" manualBreakCount="19">
    <brk id="52" min="1" max="13" man="1"/>
    <brk id="105" min="1" max="13" man="1"/>
    <brk id="157" min="1" max="13" man="1"/>
    <brk id="209" min="1" max="13" man="1"/>
    <brk id="261" min="1" max="13" man="1"/>
    <brk id="313" min="1" max="13" man="1"/>
    <brk id="365" min="1" max="13" man="1"/>
    <brk id="417" min="1" max="13" man="1"/>
    <brk id="469" min="1" max="13" man="1"/>
    <brk id="521" min="1" max="13" man="1"/>
    <brk id="573" min="1" max="13" man="1"/>
    <brk id="625" min="1" max="13" man="1"/>
    <brk id="677" min="1" max="13" man="1"/>
    <brk id="729" min="1" max="13" man="1"/>
    <brk id="874" min="1" max="13" man="1"/>
    <brk id="926" min="1" max="13" man="1"/>
    <brk id="978" min="1" max="13" man="1"/>
    <brk id="1030" min="1" max="13" man="1"/>
    <brk id="1082" min="1" max="13" man="1"/>
  </rowBreaks>
  <ignoredErrors>
    <ignoredError sqref="B20:H20 B24:H24 B23:H23 B34:N59 B31:H31 B32:G32 B30:H30 B29:H29 B33:G33 B28:H28 B26:H26 B27:H27 B25:H25 B86:N111 B75:H75 C17:H17 L17 N17 B18:H18 H22 B21:H21 L21 B19:H19 L19 L20 L18 N18 N19 N20 N21 H74 B138:N163 H126 B190:N215 H178 B242:N267 H230 B294:N319 H282 B346:N371 H334 B398:N423 H386 B450:N468 H438 B469:N475 B502:N521 H490 B85:H85 L23 B127:H137 B179:H189 B231:H231 B283:H293 B335:H345 B387:H397 B439:H449 B491:H501 B65:N68 B117:N120 B169:N172 B221:N224 B273:N276 B325:N328 B377:N380 B429:N432 B481:N484 B77:H84 B76:G76 B61:N61 C60:N60 B113:N113 C112:N112 B165:N165 C164:N164 B217:N217 C216:N216 B269:N269 C268:N268 B321:N321 C320:N320 B373:N373 C372:N372 B425:N425 C424:N424 B477:N477 C476:N476 B233:H241 B232:G232" formula="1"/>
    <ignoredError sqref="L28 L29 L24 L30 L31:L33 L26 L27 L25" formula="1" unlockedFormula="1"/>
    <ignoredError sqref="I25:K25 N22 I27:K27 N26 I31:K33 N30 J24:K24 I29:K29 J28:K28 M25:N25 M27:N27 M31:N33 M24:N24 M29:N29 M28:N2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232"/>
  <sheetViews>
    <sheetView tabSelected="1" view="pageBreakPreview" topLeftCell="A111" zoomScale="85" zoomScaleNormal="85" zoomScaleSheetLayoutView="85" workbookViewId="0">
      <selection activeCell="R229" sqref="R229"/>
    </sheetView>
  </sheetViews>
  <sheetFormatPr defaultRowHeight="12.75" x14ac:dyDescent="0.2"/>
  <cols>
    <col min="1" max="1" width="4.28515625" customWidth="1"/>
    <col min="2" max="2" width="4.7109375" style="17" customWidth="1"/>
    <col min="3" max="3" width="19.140625" style="18" customWidth="1"/>
    <col min="4" max="4" width="8.7109375" style="17" customWidth="1"/>
    <col min="5" max="6" width="7.85546875" style="17" customWidth="1"/>
    <col min="7" max="7" width="8.5703125" style="18" customWidth="1"/>
    <col min="8" max="8" width="16.7109375" style="17" customWidth="1"/>
    <col min="9" max="9" width="7.5703125" style="18" customWidth="1"/>
    <col min="10" max="10" width="12.42578125" style="18" customWidth="1"/>
    <col min="11" max="11" width="14.5703125" style="19" customWidth="1"/>
    <col min="12" max="12" width="11.85546875" style="19" customWidth="1"/>
    <col min="13" max="13" width="13" style="19" customWidth="1"/>
    <col min="14" max="14" width="10.5703125" style="19" customWidth="1"/>
    <col min="15" max="15" width="11" style="19" customWidth="1"/>
    <col min="16" max="16" width="8.7109375" style="19" customWidth="1"/>
    <col min="17" max="17" width="9.42578125" style="19" customWidth="1"/>
    <col min="18" max="18" width="11.42578125" style="19" customWidth="1"/>
    <col min="19" max="19" width="12.42578125" style="19" customWidth="1"/>
    <col min="20" max="20" width="17.28515625" style="19" customWidth="1"/>
    <col min="21" max="21" width="35.28515625" hidden="1" customWidth="1"/>
    <col min="22" max="22" width="9.140625" style="1" hidden="1" customWidth="1"/>
    <col min="23" max="23" width="12.7109375" style="1" hidden="1" customWidth="1"/>
    <col min="24" max="24" width="9.140625" style="1" hidden="1" customWidth="1"/>
  </cols>
  <sheetData>
    <row r="1" spans="2:24" x14ac:dyDescent="0.2">
      <c r="B1" s="3"/>
      <c r="C1" s="3"/>
      <c r="D1" s="3"/>
      <c r="E1" s="3"/>
      <c r="F1" s="3"/>
      <c r="G1" s="3"/>
      <c r="H1" s="3"/>
      <c r="I1" s="3"/>
      <c r="J1" s="3"/>
      <c r="K1" s="4"/>
      <c r="L1" s="4"/>
      <c r="M1" s="4"/>
      <c r="N1" s="4"/>
      <c r="O1" s="4"/>
      <c r="P1" s="4"/>
      <c r="Q1" s="4"/>
      <c r="R1" s="5"/>
      <c r="S1" s="5"/>
      <c r="T1" s="5"/>
    </row>
    <row r="2" spans="2:24" x14ac:dyDescent="0.2">
      <c r="B2" s="151" t="s">
        <v>70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2:24" x14ac:dyDescent="0.2">
      <c r="B3" s="151" t="s">
        <v>71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</row>
    <row r="5" spans="2:24" ht="33" customHeight="1" x14ac:dyDescent="0.2">
      <c r="B5" s="144" t="s">
        <v>0</v>
      </c>
      <c r="C5" s="146" t="s">
        <v>1</v>
      </c>
      <c r="D5" s="144" t="s">
        <v>2</v>
      </c>
      <c r="E5" s="144" t="s">
        <v>3</v>
      </c>
      <c r="F5" s="144" t="s">
        <v>4</v>
      </c>
      <c r="G5" s="146" t="s">
        <v>5</v>
      </c>
      <c r="H5" s="144" t="s">
        <v>6</v>
      </c>
      <c r="I5" s="146" t="s">
        <v>7</v>
      </c>
      <c r="J5" s="146" t="s">
        <v>8</v>
      </c>
      <c r="K5" s="150" t="s">
        <v>9</v>
      </c>
      <c r="L5" s="150"/>
      <c r="M5" s="150"/>
      <c r="N5" s="150"/>
      <c r="O5" s="152" t="s">
        <v>10</v>
      </c>
      <c r="P5" s="152" t="s">
        <v>16</v>
      </c>
      <c r="Q5" s="152" t="s">
        <v>11</v>
      </c>
      <c r="R5" s="150" t="s">
        <v>68</v>
      </c>
      <c r="S5" s="150" t="s">
        <v>67</v>
      </c>
      <c r="T5" s="150" t="s">
        <v>69</v>
      </c>
    </row>
    <row r="6" spans="2:24" ht="24" customHeight="1" x14ac:dyDescent="0.2">
      <c r="B6" s="145"/>
      <c r="C6" s="147"/>
      <c r="D6" s="145"/>
      <c r="E6" s="145"/>
      <c r="F6" s="145"/>
      <c r="G6" s="147"/>
      <c r="H6" s="145"/>
      <c r="I6" s="147"/>
      <c r="J6" s="147"/>
      <c r="K6" s="6" t="s">
        <v>12</v>
      </c>
      <c r="L6" s="6" t="s">
        <v>13</v>
      </c>
      <c r="M6" s="6" t="s">
        <v>14</v>
      </c>
      <c r="N6" s="6" t="s">
        <v>15</v>
      </c>
      <c r="O6" s="153"/>
      <c r="P6" s="153"/>
      <c r="Q6" s="153"/>
      <c r="R6" s="150"/>
      <c r="S6" s="150"/>
      <c r="T6" s="150"/>
    </row>
    <row r="7" spans="2:24" ht="16.149999999999999" customHeight="1" x14ac:dyDescent="0.2">
      <c r="B7" s="7">
        <v>1</v>
      </c>
      <c r="C7" s="8" t="s">
        <v>253</v>
      </c>
      <c r="D7" s="7">
        <v>10</v>
      </c>
      <c r="E7" s="7">
        <v>6</v>
      </c>
      <c r="F7" s="7">
        <v>1</v>
      </c>
      <c r="G7" s="8">
        <v>5.3</v>
      </c>
      <c r="H7" s="7" t="s">
        <v>24</v>
      </c>
      <c r="I7" s="8" t="s">
        <v>21</v>
      </c>
      <c r="J7" s="8" t="s">
        <v>18</v>
      </c>
      <c r="K7" s="9">
        <f>INDEX(РАСЧЕТ!$B$22:$O$1114,MATCH($U7,РАСЧЕТ!$O$22:$O$1114,0),8)</f>
        <v>59.17</v>
      </c>
      <c r="L7" s="9">
        <f>INDEX(РАСЧЕТ!$B$22:$O$1114,MATCH($U7,РАСЧЕТ!$O$22:$O$1114,0),9)</f>
        <v>155</v>
      </c>
      <c r="M7" s="9">
        <f>INDEX(РАСЧЕТ!$B$22:$O$1114,MATCH($U7,РАСЧЕТ!$O$22:$O$1114,0),10)</f>
        <v>23.87</v>
      </c>
      <c r="N7" s="9">
        <f>SUBTOTAL(9,K7:M7)</f>
        <v>238.04000000000002</v>
      </c>
      <c r="O7" s="9">
        <f>INDEX(РАСЧЕТ!$B$22:$O$1114,MATCH($U7,РАСЧЕТ!$O$22:$O$1114,0),12)</f>
        <v>211.41</v>
      </c>
      <c r="P7" s="9"/>
      <c r="Q7" s="9">
        <f>SUM(N7:P7)</f>
        <v>449.45000000000005</v>
      </c>
      <c r="R7" s="16">
        <f ca="1">OFFSET(INDEX(РАСЧЕТ!$B$22:$O$1114,MATCH($U7,РАСЧЕТ!$O$22:$O$1114,0),13),1,0,1,1)</f>
        <v>6296.2116000000005</v>
      </c>
      <c r="S7" s="9"/>
      <c r="T7" s="69" t="s">
        <v>260</v>
      </c>
      <c r="U7" t="s">
        <v>74</v>
      </c>
      <c r="V7" s="1" t="e">
        <f ca="1">OFFSET(#REF!,5,0,1,1)</f>
        <v>#REF!</v>
      </c>
    </row>
    <row r="8" spans="2:24" ht="16.149999999999999" customHeight="1" x14ac:dyDescent="0.2">
      <c r="B8" s="7" t="s">
        <v>26</v>
      </c>
      <c r="C8" s="8"/>
      <c r="D8" s="7"/>
      <c r="E8" s="7"/>
      <c r="F8" s="7"/>
      <c r="G8" s="8"/>
      <c r="H8" s="7" t="s">
        <v>275</v>
      </c>
      <c r="I8" s="8"/>
      <c r="J8" s="8" t="s">
        <v>17</v>
      </c>
      <c r="K8" s="9">
        <f>INDEX(РАСЧЕТ!$B$22:$O$1114,MATCH(U8,РАСЧЕТ!$O$22:$O$1114,0),8)</f>
        <v>15.33</v>
      </c>
      <c r="L8" s="9">
        <f>INDEX(РАСЧЕТ!$B$22:$N$1114,MATCH(J8,РАСЧЕТ!$H$22:$H$1114,0),9)</f>
        <v>93.88</v>
      </c>
      <c r="M8" s="9">
        <f>INDEX(РАСЧЕТ!$B$22:$N$1114,MATCH(J8,РАСЧЕТ!$H$22:$H$1114,0),10)</f>
        <v>65.040000000000006</v>
      </c>
      <c r="N8" s="9">
        <f t="shared" ref="N8:N9" si="0">SUBTOTAL(9,K8:M8)</f>
        <v>174.25</v>
      </c>
      <c r="O8" s="9">
        <f>INDEX(РАСЧЕТ!$B$22:$N$1114,MATCH(J8,РАСЧЕТ!$H$22:$H$1114,0),12)</f>
        <v>158.11000000000001</v>
      </c>
      <c r="P8" s="9"/>
      <c r="Q8" s="9">
        <f t="shared" ref="Q8:Q9" si="1">SUM(N8:P8)</f>
        <v>332.36</v>
      </c>
      <c r="R8" s="16">
        <f ca="1">OFFSET(INDEX(РАСЧЕТ!$B$22:$O$1114,MATCH($U8,РАСЧЕТ!$O$22:$O$1114,0),13),1,0,1,1)</f>
        <v>19808.269</v>
      </c>
      <c r="S8" s="9"/>
      <c r="T8" s="118"/>
      <c r="U8" t="s">
        <v>75</v>
      </c>
      <c r="V8" s="1" t="e">
        <f ca="1">OFFSET(#REF!,5,0,1,1)</f>
        <v>#REF!</v>
      </c>
    </row>
    <row r="9" spans="2:24" ht="16.149999999999999" customHeight="1" x14ac:dyDescent="0.2">
      <c r="B9" s="7" t="s">
        <v>26</v>
      </c>
      <c r="C9" s="8"/>
      <c r="D9" s="7"/>
      <c r="E9" s="7"/>
      <c r="F9" s="7"/>
      <c r="G9" s="8"/>
      <c r="H9" s="7">
        <v>45</v>
      </c>
      <c r="I9" s="8"/>
      <c r="J9" s="8" t="s">
        <v>19</v>
      </c>
      <c r="K9" s="9">
        <f>INDEX(РАСЧЕТ!$B$22:$O$1114,MATCH(U9,РАСЧЕТ!$O$22:$O$1114,0),8)</f>
        <v>0.03</v>
      </c>
      <c r="L9" s="9">
        <f>INDEX(РАСЧЕТ!$B$22:$N$1114,MATCH(J9,РАСЧЕТ!$H$22:$H$1114,0),9)</f>
        <v>141.05000000000001</v>
      </c>
      <c r="M9" s="9">
        <f>INDEX(РАСЧЕТ!$B$22:$N$1114,MATCH(J9,РАСЧЕТ!$H$22:$H$1114,0),10)</f>
        <v>58.84</v>
      </c>
      <c r="N9" s="9">
        <f t="shared" si="0"/>
        <v>199.92000000000002</v>
      </c>
      <c r="O9" s="9">
        <f>INDEX(РАСЧЕТ!$B$22:$N$1114,MATCH(J9,РАСЧЕТ!$H$22:$H$1114,0),12)</f>
        <v>204.79</v>
      </c>
      <c r="P9" s="9"/>
      <c r="Q9" s="9">
        <f t="shared" si="1"/>
        <v>404.71000000000004</v>
      </c>
      <c r="R9" s="16">
        <f ca="1">OFFSET(INDEX(РАСЧЕТ!$B$22:$O$1114,MATCH($U9,РАСЧЕТ!$O$22:$O$1114,0),13),1,0,1,1)</f>
        <v>13195.025000000001</v>
      </c>
      <c r="S9" s="9"/>
      <c r="T9" s="69"/>
      <c r="U9" t="s">
        <v>76</v>
      </c>
      <c r="V9" s="1" t="e">
        <f ca="1">OFFSET(#REF!,5,0,1,1)</f>
        <v>#REF!</v>
      </c>
    </row>
    <row r="10" spans="2:24" ht="16.149999999999999" customHeight="1" x14ac:dyDescent="0.2">
      <c r="B10" s="7" t="s">
        <v>26</v>
      </c>
      <c r="C10" s="8"/>
      <c r="D10" s="7"/>
      <c r="E10" s="11"/>
      <c r="F10" s="11"/>
      <c r="G10" s="12"/>
      <c r="H10" s="7"/>
      <c r="I10" s="12"/>
      <c r="J10" s="12" t="s">
        <v>15</v>
      </c>
      <c r="K10" s="13">
        <f>SUM(K7:K9)</f>
        <v>74.53</v>
      </c>
      <c r="L10" s="13">
        <f t="shared" ref="L10:R10" si="2">SUM(L7:L9)</f>
        <v>389.93</v>
      </c>
      <c r="M10" s="13">
        <f t="shared" si="2"/>
        <v>147.75</v>
      </c>
      <c r="N10" s="13">
        <f t="shared" si="2"/>
        <v>612.21</v>
      </c>
      <c r="O10" s="13">
        <f t="shared" si="2"/>
        <v>574.30999999999995</v>
      </c>
      <c r="P10" s="13">
        <f t="shared" si="2"/>
        <v>0</v>
      </c>
      <c r="Q10" s="14">
        <f t="shared" si="2"/>
        <v>1186.52</v>
      </c>
      <c r="R10" s="14">
        <f t="shared" ca="1" si="2"/>
        <v>39299.505600000004</v>
      </c>
      <c r="S10" s="13">
        <v>105717</v>
      </c>
      <c r="T10" s="70"/>
      <c r="U10" t="s">
        <v>77</v>
      </c>
      <c r="V10" s="1" t="e">
        <f ca="1">OFFSET(#REF!,X10,0,1,1)</f>
        <v>#REF!</v>
      </c>
      <c r="W10" s="1" t="e">
        <f ca="1">OFFSET(#REF!,X10,-1,1,1)</f>
        <v>#REF!</v>
      </c>
      <c r="X10" s="1">
        <v>7</v>
      </c>
    </row>
    <row r="11" spans="2:24" ht="16.149999999999999" customHeight="1" x14ac:dyDescent="0.2">
      <c r="B11" s="7">
        <v>2</v>
      </c>
      <c r="C11" s="8" t="s">
        <v>253</v>
      </c>
      <c r="D11" s="7">
        <v>15</v>
      </c>
      <c r="E11" s="7">
        <v>9</v>
      </c>
      <c r="F11" s="7">
        <v>1</v>
      </c>
      <c r="G11" s="8">
        <v>8.1999999999999993</v>
      </c>
      <c r="H11" s="7" t="s">
        <v>24</v>
      </c>
      <c r="I11" s="8" t="s">
        <v>21</v>
      </c>
      <c r="J11" s="8" t="s">
        <v>18</v>
      </c>
      <c r="K11" s="9">
        <f>INDEX(РАСЧЕТ!$B$22:$O$1114,MATCH($U11,РАСЧЕТ!$O$22:$O$1114,0),8)</f>
        <v>97.43</v>
      </c>
      <c r="L11" s="9">
        <f>INDEX(РАСЧЕТ!$B$22:$O$1114,MATCH($U11,РАСЧЕТ!$O$22:$O$1114,0),9)</f>
        <v>391.65</v>
      </c>
      <c r="M11" s="9">
        <f>INDEX(РАСЧЕТ!$B$22:$O$1114,MATCH($U11,РАСЧЕТ!$O$22:$O$1114,0),10)</f>
        <v>33.11</v>
      </c>
      <c r="N11" s="9">
        <f t="shared" ref="N11:N14" si="3">SUBTOTAL(9,K11:M11)</f>
        <v>522.18999999999994</v>
      </c>
      <c r="O11" s="9">
        <f>INDEX(РАСЧЕТ!$B$22:$O$1114,MATCH($U11,РАСЧЕТ!$O$22:$O$1114,0),12)</f>
        <v>464.06</v>
      </c>
      <c r="P11" s="9"/>
      <c r="Q11" s="9">
        <f t="shared" ref="Q11:Q14" si="4">SUM(N11:P11)</f>
        <v>986.25</v>
      </c>
      <c r="R11" s="16">
        <f ca="1">OFFSET(INDEX(РАСЧЕТ!$B$22:$O$1114,MATCH($U11,РАСЧЕТ!$O$22:$O$1114,0),13),1,0,1,1)</f>
        <v>13797.1186</v>
      </c>
      <c r="S11" s="9"/>
      <c r="T11" s="69" t="s">
        <v>260</v>
      </c>
      <c r="U11" t="s">
        <v>78</v>
      </c>
    </row>
    <row r="12" spans="2:24" ht="16.149999999999999" customHeight="1" x14ac:dyDescent="0.2">
      <c r="B12" s="7" t="s">
        <v>26</v>
      </c>
      <c r="C12" s="8"/>
      <c r="D12" s="7"/>
      <c r="E12" s="7"/>
      <c r="F12" s="7"/>
      <c r="G12" s="8"/>
      <c r="H12" s="7" t="s">
        <v>267</v>
      </c>
      <c r="I12" s="8"/>
      <c r="J12" s="8" t="s">
        <v>17</v>
      </c>
      <c r="K12" s="9">
        <f>INDEX(РАСЧЕТ!$B$22:$O$1114,MATCH($U12,РАСЧЕТ!$O$22:$O$1114,0),8)</f>
        <v>11.76</v>
      </c>
      <c r="L12" s="9">
        <f>INDEX(РАСЧЕТ!$B$22:$O$1114,MATCH($U12,РАСЧЕТ!$O$22:$O$1114,0),9)</f>
        <v>66.78</v>
      </c>
      <c r="M12" s="9">
        <f>INDEX(РАСЧЕТ!$B$22:$O$1114,MATCH($U12,РАСЧЕТ!$O$22:$O$1114,0),10)</f>
        <v>44.05</v>
      </c>
      <c r="N12" s="9">
        <f t="shared" si="3"/>
        <v>122.59</v>
      </c>
      <c r="O12" s="9">
        <f>INDEX(РАСЧЕТ!$B$22:$O$1114,MATCH($U12,РАСЧЕТ!$O$22:$O$1114,0),12)</f>
        <v>121.57</v>
      </c>
      <c r="P12" s="9"/>
      <c r="Q12" s="9">
        <f t="shared" si="4"/>
        <v>244.16</v>
      </c>
      <c r="R12" s="16">
        <f ca="1">OFFSET(INDEX(РАСЧЕТ!$B$22:$O$1114,MATCH($U12,РАСЧЕТ!$O$22:$O$1114,0),13),1,0,1,1)</f>
        <v>14189.418599999999</v>
      </c>
      <c r="S12" s="9"/>
      <c r="T12" s="69"/>
      <c r="U12" t="s">
        <v>79</v>
      </c>
    </row>
    <row r="13" spans="2:24" ht="16.149999999999999" customHeight="1" x14ac:dyDescent="0.2">
      <c r="B13" s="7"/>
      <c r="C13" s="8"/>
      <c r="D13" s="7"/>
      <c r="E13" s="7"/>
      <c r="F13" s="7"/>
      <c r="G13" s="8"/>
      <c r="H13" s="7">
        <v>45</v>
      </c>
      <c r="I13" s="8"/>
      <c r="J13" s="8" t="s">
        <v>273</v>
      </c>
      <c r="K13" s="9">
        <v>0</v>
      </c>
      <c r="L13" s="9">
        <v>0</v>
      </c>
      <c r="M13" s="9">
        <v>0</v>
      </c>
      <c r="N13" s="9">
        <f t="shared" si="3"/>
        <v>0</v>
      </c>
      <c r="O13" s="9">
        <v>35.630000000000003</v>
      </c>
      <c r="P13" s="9"/>
      <c r="Q13" s="9">
        <f t="shared" si="4"/>
        <v>35.630000000000003</v>
      </c>
      <c r="R13" s="16">
        <v>1432</v>
      </c>
      <c r="S13" s="9"/>
      <c r="T13" s="69"/>
    </row>
    <row r="14" spans="2:24" ht="16.149999999999999" customHeight="1" x14ac:dyDescent="0.2">
      <c r="B14" s="7"/>
      <c r="C14" s="8"/>
      <c r="D14" s="7"/>
      <c r="E14" s="7"/>
      <c r="F14" s="7"/>
      <c r="G14" s="8"/>
      <c r="H14" s="7"/>
      <c r="I14" s="8"/>
      <c r="J14" s="8" t="s">
        <v>19</v>
      </c>
      <c r="K14" s="9">
        <v>1.36</v>
      </c>
      <c r="L14" s="9">
        <v>162.58000000000001</v>
      </c>
      <c r="M14" s="9">
        <v>95.67</v>
      </c>
      <c r="N14" s="9">
        <f t="shared" si="3"/>
        <v>259.61</v>
      </c>
      <c r="O14" s="9">
        <v>295.64</v>
      </c>
      <c r="P14" s="9"/>
      <c r="Q14" s="9">
        <f t="shared" si="4"/>
        <v>555.25</v>
      </c>
      <c r="R14" s="16">
        <v>16530.32</v>
      </c>
      <c r="S14" s="9"/>
      <c r="T14" s="69"/>
    </row>
    <row r="15" spans="2:24" ht="16.149999999999999" customHeight="1" x14ac:dyDescent="0.2">
      <c r="B15" s="7" t="s">
        <v>26</v>
      </c>
      <c r="C15" s="8"/>
      <c r="D15" s="7"/>
      <c r="E15" s="11"/>
      <c r="F15" s="11"/>
      <c r="G15" s="12"/>
      <c r="H15" s="7"/>
      <c r="I15" s="12"/>
      <c r="J15" s="12" t="s">
        <v>15</v>
      </c>
      <c r="K15" s="13">
        <f>SUM(K11:K14)</f>
        <v>110.55000000000001</v>
      </c>
      <c r="L15" s="13">
        <f>SUM(L11:L12:L14)</f>
        <v>621.01</v>
      </c>
      <c r="M15" s="13">
        <f>SUM(M11:M12:M14)</f>
        <v>172.82999999999998</v>
      </c>
      <c r="N15" s="13">
        <f>SUM(N11:N12:N14)</f>
        <v>904.39</v>
      </c>
      <c r="O15" s="13">
        <f>SUM(O11:O12:O14)</f>
        <v>916.9</v>
      </c>
      <c r="P15" s="13">
        <f t="shared" ref="P15" si="5">SUM(P11:P12)</f>
        <v>0</v>
      </c>
      <c r="Q15" s="14">
        <f>SUM(Q11:Q12:Q14)</f>
        <v>1821.2900000000002</v>
      </c>
      <c r="R15" s="14">
        <f ca="1">SUM(R11:R12:R14)</f>
        <v>45948.857199999999</v>
      </c>
      <c r="S15" s="13">
        <v>148412.04</v>
      </c>
      <c r="T15" s="70"/>
      <c r="U15" t="s">
        <v>80</v>
      </c>
      <c r="V15" s="1" t="e">
        <f ca="1">OFFSET(#REF!,X15,0,1,1)</f>
        <v>#REF!</v>
      </c>
      <c r="W15" s="1" t="e">
        <f ca="1">OFFSET(#REF!,X15,-1,1,1)</f>
        <v>#REF!</v>
      </c>
      <c r="X15" s="1">
        <f>X10+37</f>
        <v>44</v>
      </c>
    </row>
    <row r="16" spans="2:24" ht="16.149999999999999" customHeight="1" x14ac:dyDescent="0.2">
      <c r="B16" s="7">
        <v>3</v>
      </c>
      <c r="C16" s="8" t="s">
        <v>253</v>
      </c>
      <c r="D16" s="7">
        <v>37</v>
      </c>
      <c r="E16" s="7">
        <v>34</v>
      </c>
      <c r="F16" s="7">
        <v>1</v>
      </c>
      <c r="G16" s="8">
        <v>7.3</v>
      </c>
      <c r="H16" s="7" t="s">
        <v>24</v>
      </c>
      <c r="I16" s="8" t="s">
        <v>21</v>
      </c>
      <c r="J16" s="8" t="s">
        <v>18</v>
      </c>
      <c r="K16" s="9">
        <f>INDEX(РАСЧЕТ!$B$22:$O$1114,MATCH($U16,РАСЧЕТ!$O$22:$O$1114,0),8)</f>
        <v>29.64</v>
      </c>
      <c r="L16" s="9">
        <f>INDEX(РАСЧЕТ!$B$22:$O$1114,MATCH($U16,РАСЧЕТ!$O$22:$O$1114,0),9)</f>
        <v>244.75</v>
      </c>
      <c r="M16" s="9">
        <f>INDEX(РАСЧЕТ!$B$22:$O$1114,MATCH($U16,РАСЧЕТ!$O$22:$O$1114,0),10)</f>
        <v>29.13</v>
      </c>
      <c r="N16" s="9">
        <f t="shared" ref="N16:N18" si="6">SUBTOTAL(9,K16:M16)</f>
        <v>303.52</v>
      </c>
      <c r="O16" s="9">
        <f>INDEX(РАСЧЕТ!$B$22:$O$1114,MATCH($U16,РАСЧЕТ!$O$22:$O$1114,0),12)</f>
        <v>401.77</v>
      </c>
      <c r="P16" s="9"/>
      <c r="Q16" s="9">
        <f t="shared" ref="Q16:Q18" si="7">SUM(N16:P16)</f>
        <v>705.29</v>
      </c>
      <c r="R16" s="16">
        <f ca="1">OFFSET(INDEX(РАСЧЕТ!$B$22:$O$1114,MATCH($U16,РАСЧЕТ!$O$22:$O$1114,0),13),1,0,1,1)</f>
        <v>7795.8270999999995</v>
      </c>
      <c r="S16" s="9"/>
      <c r="T16" s="69" t="s">
        <v>261</v>
      </c>
      <c r="U16" t="s">
        <v>81</v>
      </c>
    </row>
    <row r="17" spans="2:24" ht="16.149999999999999" customHeight="1" x14ac:dyDescent="0.2">
      <c r="B17" s="7" t="s">
        <v>26</v>
      </c>
      <c r="C17" s="8"/>
      <c r="D17" s="7"/>
      <c r="E17" s="7"/>
      <c r="F17" s="7"/>
      <c r="G17" s="8"/>
      <c r="H17" s="7" t="s">
        <v>277</v>
      </c>
      <c r="I17" s="8"/>
      <c r="J17" s="8" t="s">
        <v>278</v>
      </c>
      <c r="K17" s="9">
        <f>INDEX(РАСЧЕТ!$B$22:$O$1114,MATCH($U17,РАСЧЕТ!$O$22:$O$1114,0),8)</f>
        <v>12.8</v>
      </c>
      <c r="L17" s="9">
        <f>INDEX(РАСЧЕТ!$B$22:$O$1114,MATCH($U17,РАСЧЕТ!$O$22:$O$1114,0),9)</f>
        <v>111.37</v>
      </c>
      <c r="M17" s="9">
        <f>INDEX(РАСЧЕТ!$B$22:$O$1114,MATCH($U17,РАСЧЕТ!$O$22:$O$1114,0),10)</f>
        <v>58.67</v>
      </c>
      <c r="N17" s="9">
        <f t="shared" si="6"/>
        <v>182.84</v>
      </c>
      <c r="O17" s="9">
        <f>INDEX(РАСЧЕТ!$B$22:$O$1114,MATCH($U17,РАСЧЕТ!$O$22:$O$1114,0),12)</f>
        <v>240.22</v>
      </c>
      <c r="P17" s="9"/>
      <c r="Q17" s="9">
        <f t="shared" si="7"/>
        <v>423.06</v>
      </c>
      <c r="R17" s="16">
        <f ca="1">OFFSET(INDEX(РАСЧЕТ!$B$22:$O$1114,MATCH($U17,РАСЧЕТ!$O$22:$O$1114,0),13),1,0,1,1)</f>
        <v>21934.265400000004</v>
      </c>
      <c r="S17" s="9"/>
      <c r="T17" s="69"/>
      <c r="U17" t="s">
        <v>82</v>
      </c>
    </row>
    <row r="18" spans="2:24" ht="16.149999999999999" customHeight="1" x14ac:dyDescent="0.2">
      <c r="B18" s="7" t="s">
        <v>26</v>
      </c>
      <c r="C18" s="8"/>
      <c r="D18" s="7"/>
      <c r="E18" s="7"/>
      <c r="F18" s="7"/>
      <c r="G18" s="8"/>
      <c r="H18" s="7">
        <v>55</v>
      </c>
      <c r="I18" s="8"/>
      <c r="J18" s="8" t="s">
        <v>19</v>
      </c>
      <c r="K18" s="9">
        <f>INDEX(РАСЧЕТ!$B$22:$O$1114,MATCH($U18,РАСЧЕТ!$O$22:$O$1114,0),8)</f>
        <v>0.38</v>
      </c>
      <c r="L18" s="9">
        <f>INDEX(РАСЧЕТ!$B$22:$O$1114,MATCH($U18,РАСЧЕТ!$O$22:$O$1114,0),9)</f>
        <v>81.819999999999993</v>
      </c>
      <c r="M18" s="9">
        <f>INDEX(РАСЧЕТ!$B$22:$O$1114,MATCH($U18,РАСЧЕТ!$O$22:$O$1114,0),10)</f>
        <v>41.99</v>
      </c>
      <c r="N18" s="9">
        <f t="shared" si="6"/>
        <v>124.19</v>
      </c>
      <c r="O18" s="9">
        <f>INDEX(РАСЧЕТ!$B$22:$O$1114,MATCH($U18,РАСЧЕТ!$O$22:$O$1114,0),12)</f>
        <v>146.63999999999999</v>
      </c>
      <c r="P18" s="9"/>
      <c r="Q18" s="9">
        <f t="shared" si="7"/>
        <v>270.83</v>
      </c>
      <c r="R18" s="16">
        <f ca="1">OFFSET(INDEX(РАСЧЕТ!$B$22:$O$1114,MATCH($U18,РАСЧЕТ!$O$22:$O$1114,0),13),1,0,1,1)</f>
        <v>8048.1167999999998</v>
      </c>
      <c r="S18" s="9"/>
      <c r="T18" s="69"/>
      <c r="U18" t="s">
        <v>83</v>
      </c>
    </row>
    <row r="19" spans="2:24" ht="16.149999999999999" customHeight="1" x14ac:dyDescent="0.2">
      <c r="B19" s="7" t="s">
        <v>26</v>
      </c>
      <c r="C19" s="8"/>
      <c r="D19" s="7"/>
      <c r="E19" s="11"/>
      <c r="F19" s="11"/>
      <c r="G19" s="12"/>
      <c r="H19" s="7"/>
      <c r="I19" s="12"/>
      <c r="J19" s="12" t="s">
        <v>15</v>
      </c>
      <c r="K19" s="13">
        <f>SUM(K16:K18)</f>
        <v>42.82</v>
      </c>
      <c r="L19" s="13">
        <f t="shared" ref="L19:P19" si="8">SUM(L16:L18)</f>
        <v>437.94</v>
      </c>
      <c r="M19" s="13">
        <f t="shared" si="8"/>
        <v>129.79</v>
      </c>
      <c r="N19" s="13">
        <f t="shared" si="8"/>
        <v>610.54999999999995</v>
      </c>
      <c r="O19" s="13">
        <f t="shared" si="8"/>
        <v>788.63</v>
      </c>
      <c r="P19" s="13">
        <f t="shared" si="8"/>
        <v>0</v>
      </c>
      <c r="Q19" s="14">
        <f>SUM(Q16:Q17:Q18)</f>
        <v>1399.1799999999998</v>
      </c>
      <c r="R19" s="14">
        <f ca="1">SUM(R16:R17:R18)</f>
        <v>37778.209300000002</v>
      </c>
      <c r="S19" s="13">
        <v>128822.98</v>
      </c>
      <c r="T19" s="70"/>
      <c r="U19" t="s">
        <v>84</v>
      </c>
      <c r="V19" s="1" t="e">
        <f ca="1">OFFSET(#REF!,X19,0,1,1)</f>
        <v>#REF!</v>
      </c>
      <c r="W19" s="1" t="e">
        <f ca="1">OFFSET(#REF!,X19,-1,1,1)</f>
        <v>#REF!</v>
      </c>
      <c r="X19" s="1">
        <v>81</v>
      </c>
    </row>
    <row r="20" spans="2:24" ht="16.149999999999999" customHeight="1" x14ac:dyDescent="0.2">
      <c r="B20" s="7">
        <v>4</v>
      </c>
      <c r="C20" s="8" t="s">
        <v>253</v>
      </c>
      <c r="D20" s="7">
        <v>43</v>
      </c>
      <c r="E20" s="7">
        <v>31</v>
      </c>
      <c r="F20" s="7">
        <v>1</v>
      </c>
      <c r="G20" s="8">
        <v>5.5</v>
      </c>
      <c r="H20" s="7" t="s">
        <v>27</v>
      </c>
      <c r="I20" s="8" t="s">
        <v>21</v>
      </c>
      <c r="J20" s="8" t="s">
        <v>18</v>
      </c>
      <c r="K20" s="9">
        <f>INDEX(РАСЧЕТ!$B$22:$O$1114,MATCH($U20,РАСЧЕТ!$O$22:$O$1114,0),8)</f>
        <v>36.99</v>
      </c>
      <c r="L20" s="9">
        <f>INDEX(РАСЧЕТ!$B$22:$O$1114,MATCH($U20,РАСЧЕТ!$O$22:$O$1114,0),9)</f>
        <v>275.99</v>
      </c>
      <c r="M20" s="9">
        <f>INDEX(РАСЧЕТ!$B$22:$O$1114,MATCH($U20,РАСЧЕТ!$O$22:$O$1114,0),10)</f>
        <v>36.92</v>
      </c>
      <c r="N20" s="9">
        <f t="shared" ref="N20:N22" si="9">SUBTOTAL(9,K20:M20)</f>
        <v>349.90000000000003</v>
      </c>
      <c r="O20" s="9">
        <f>INDEX(РАСЧЕТ!$B$22:$O$1114,MATCH($U20,РАСЧЕТ!$O$22:$O$1114,0),12)</f>
        <v>522.32000000000005</v>
      </c>
      <c r="P20" s="9"/>
      <c r="Q20" s="9">
        <f t="shared" ref="Q20:Q22" si="10">SUM(N20:P20)</f>
        <v>872.22</v>
      </c>
      <c r="R20" s="16">
        <f ca="1">OFFSET(INDEX(РАСЧЕТ!$B$22:$O$1114,MATCH($U20,РАСЧЕТ!$O$22:$O$1114,0),13),1,0,1,1)</f>
        <v>9016.4673000000003</v>
      </c>
      <c r="S20" s="9"/>
      <c r="T20" s="69" t="s">
        <v>261</v>
      </c>
      <c r="U20" t="s">
        <v>85</v>
      </c>
    </row>
    <row r="21" spans="2:24" ht="16.149999999999999" customHeight="1" x14ac:dyDescent="0.2">
      <c r="B21" s="7" t="s">
        <v>26</v>
      </c>
      <c r="C21" s="8"/>
      <c r="D21" s="7"/>
      <c r="E21" s="11"/>
      <c r="F21" s="11"/>
      <c r="G21" s="12"/>
      <c r="H21" s="7" t="s">
        <v>279</v>
      </c>
      <c r="I21" s="12"/>
      <c r="J21" s="8" t="s">
        <v>17</v>
      </c>
      <c r="K21" s="9">
        <f>INDEX(РАСЧЕТ!$B$22:$O$1114,MATCH($U21,РАСЧЕТ!$O$22:$O$1114,0),8)</f>
        <v>9.67</v>
      </c>
      <c r="L21" s="9">
        <f>INDEX(РАСЧЕТ!$B$22:$O$1114,MATCH($U21,РАСЧЕТ!$O$22:$O$1114,0),9)</f>
        <v>92.74</v>
      </c>
      <c r="M21" s="9">
        <f>INDEX(РАСЧЕТ!$B$22:$O$1114,MATCH($U21,РАСЧЕТ!$O$22:$O$1114,0),10)</f>
        <v>47.88</v>
      </c>
      <c r="N21" s="9">
        <f t="shared" si="9"/>
        <v>150.29</v>
      </c>
      <c r="O21" s="9">
        <f>INDEX(РАСЧЕТ!$B$22:$O$1114,MATCH($U21,РАСЧЕТ!$O$22:$O$1114,0),12)</f>
        <v>223.05</v>
      </c>
      <c r="P21" s="9"/>
      <c r="Q21" s="9">
        <f t="shared" si="10"/>
        <v>373.34000000000003</v>
      </c>
      <c r="R21" s="16">
        <f ca="1">OFFSET(INDEX(РАСЧЕТ!$B$22:$O$1114,MATCH($U21,РАСЧЕТ!$O$22:$O$1114,0),13),1,0,1,1)</f>
        <v>18260.003000000001</v>
      </c>
      <c r="S21" s="9"/>
      <c r="T21" s="9"/>
      <c r="U21" t="s">
        <v>86</v>
      </c>
    </row>
    <row r="22" spans="2:24" ht="16.149999999999999" customHeight="1" x14ac:dyDescent="0.2">
      <c r="B22" s="7" t="s">
        <v>26</v>
      </c>
      <c r="C22" s="8"/>
      <c r="D22" s="7"/>
      <c r="E22" s="7"/>
      <c r="F22" s="7"/>
      <c r="G22" s="8"/>
      <c r="H22" s="7">
        <v>60</v>
      </c>
      <c r="I22" s="8"/>
      <c r="J22" s="8" t="s">
        <v>19</v>
      </c>
      <c r="K22" s="9">
        <f>INDEX(РАСЧЕТ!$B$22:$O$1114,MATCH($U22,РАСЧЕТ!$O$22:$O$1114,0),8)</f>
        <v>0</v>
      </c>
      <c r="L22" s="9">
        <f>INDEX(РАСЧЕТ!$B$22:$O$1114,MATCH($U22,РАСЧЕТ!$O$22:$O$1114,0),9)</f>
        <v>0</v>
      </c>
      <c r="M22" s="9">
        <f>INDEX(РАСЧЕТ!$B$22:$O$1114,MATCH($U22,РАСЧЕТ!$O$22:$O$1114,0),10)</f>
        <v>0</v>
      </c>
      <c r="N22" s="9">
        <f t="shared" si="9"/>
        <v>0</v>
      </c>
      <c r="O22" s="9">
        <f>INDEX(РАСЧЕТ!$B$22:$O$1114,MATCH($U22,РАСЧЕТ!$O$22:$O$1114,0),12)</f>
        <v>0</v>
      </c>
      <c r="P22" s="9"/>
      <c r="Q22" s="9">
        <f t="shared" si="10"/>
        <v>0</v>
      </c>
      <c r="R22" s="16">
        <f ca="1">OFFSET(INDEX(РАСЧЕТ!$B$22:$O$1114,MATCH($U22,РАСЧЕТ!$O$22:$O$1114,0),13),1,0,1,1)</f>
        <v>0</v>
      </c>
      <c r="S22" s="9"/>
      <c r="T22" s="9"/>
      <c r="U22" t="s">
        <v>87</v>
      </c>
    </row>
    <row r="23" spans="2:24" ht="16.149999999999999" customHeight="1" x14ac:dyDescent="0.2">
      <c r="B23" s="7" t="s">
        <v>26</v>
      </c>
      <c r="C23" s="8"/>
      <c r="D23" s="7"/>
      <c r="E23" s="7"/>
      <c r="F23" s="7"/>
      <c r="G23" s="8"/>
      <c r="H23" s="7"/>
      <c r="I23" s="8"/>
      <c r="J23" s="12" t="s">
        <v>15</v>
      </c>
      <c r="K23" s="13">
        <f t="shared" ref="K23:R23" si="11">SUM(K20:K22)</f>
        <v>46.660000000000004</v>
      </c>
      <c r="L23" s="13">
        <f t="shared" si="11"/>
        <v>368.73</v>
      </c>
      <c r="M23" s="13">
        <f t="shared" si="11"/>
        <v>84.800000000000011</v>
      </c>
      <c r="N23" s="13">
        <f t="shared" si="11"/>
        <v>500.19000000000005</v>
      </c>
      <c r="O23" s="13">
        <f t="shared" si="11"/>
        <v>745.37000000000012</v>
      </c>
      <c r="P23" s="13">
        <f t="shared" si="11"/>
        <v>0</v>
      </c>
      <c r="Q23" s="14">
        <f t="shared" si="11"/>
        <v>1245.56</v>
      </c>
      <c r="R23" s="14">
        <f t="shared" ca="1" si="11"/>
        <v>27276.470300000001</v>
      </c>
      <c r="S23" s="13">
        <v>95738.76</v>
      </c>
      <c r="T23" s="13"/>
      <c r="U23" t="s">
        <v>89</v>
      </c>
      <c r="V23" s="1" t="e">
        <f ca="1">OFFSET(#REF!,X23,0,1,1)</f>
        <v>#REF!</v>
      </c>
      <c r="W23" s="1" t="e">
        <f ca="1">OFFSET(#REF!,X23,-1,1,1)</f>
        <v>#REF!</v>
      </c>
      <c r="X23" s="1">
        <v>118</v>
      </c>
    </row>
    <row r="24" spans="2:24" ht="16.149999999999999" customHeight="1" x14ac:dyDescent="0.2">
      <c r="B24" s="7">
        <v>5</v>
      </c>
      <c r="C24" s="8" t="s">
        <v>253</v>
      </c>
      <c r="D24" s="7">
        <v>60</v>
      </c>
      <c r="E24" s="7">
        <v>4</v>
      </c>
      <c r="F24" s="7">
        <v>1</v>
      </c>
      <c r="G24" s="8">
        <v>3.2</v>
      </c>
      <c r="H24" s="7" t="s">
        <v>27</v>
      </c>
      <c r="I24" s="8" t="s">
        <v>21</v>
      </c>
      <c r="J24" s="8" t="s">
        <v>18</v>
      </c>
      <c r="K24" s="9">
        <f>INDEX(РАСЧЕТ!$B$22:$O$1114,MATCH($U24,РАСЧЕТ!$O$22:$O$1114,0),8)</f>
        <v>21.06</v>
      </c>
      <c r="L24" s="9">
        <f>INDEX(РАСЧЕТ!$B$22:$O$1114,MATCH($U24,РАСЧЕТ!$O$22:$O$1114,0),9)</f>
        <v>204.43</v>
      </c>
      <c r="M24" s="9">
        <f>INDEX(РАСЧЕТ!$B$22:$O$1114,MATCH($U24,РАСЧЕТ!$O$22:$O$1114,0),10)</f>
        <v>23.99</v>
      </c>
      <c r="N24" s="9">
        <f t="shared" ref="N24:N26" si="12">SUBTOTAL(9,K24:M24)</f>
        <v>249.48000000000002</v>
      </c>
      <c r="O24" s="9">
        <f>INDEX(РАСЧЕТ!$B$22:$O$1114,MATCH($U24,РАСЧЕТ!$O$22:$O$1114,0),12)</f>
        <v>146.94</v>
      </c>
      <c r="P24" s="9"/>
      <c r="Q24" s="9">
        <f t="shared" ref="Q24:Q26" si="13">SUM(N24:P24)</f>
        <v>396.42</v>
      </c>
      <c r="R24" s="16">
        <f ca="1">OFFSET(INDEX(РАСЧЕТ!$B$22:$O$1114,MATCH($U24,РАСЧЕТ!$O$22:$O$1114,0),13),1,0,1,1)</f>
        <v>6231.2209000000003</v>
      </c>
      <c r="S24" s="9"/>
      <c r="T24" s="15" t="s">
        <v>272</v>
      </c>
      <c r="U24" t="s">
        <v>90</v>
      </c>
    </row>
    <row r="25" spans="2:24" ht="16.149999999999999" customHeight="1" x14ac:dyDescent="0.2">
      <c r="B25" s="7" t="s">
        <v>26</v>
      </c>
      <c r="C25" s="8"/>
      <c r="D25" s="7"/>
      <c r="E25" s="11"/>
      <c r="F25" s="11"/>
      <c r="G25" s="12"/>
      <c r="H25" s="7" t="s">
        <v>280</v>
      </c>
      <c r="I25" s="12"/>
      <c r="J25" s="8" t="s">
        <v>281</v>
      </c>
      <c r="K25" s="9">
        <f>INDEX(РАСЧЕТ!$B$22:$O$1114,MATCH($U25,РАСЧЕТ!$O$22:$O$1114,0),8)</f>
        <v>0</v>
      </c>
      <c r="L25" s="9">
        <f>INDEX(РАСЧЕТ!$B$22:$O$1114,MATCH($U25,РАСЧЕТ!$O$22:$O$1114,0),9)</f>
        <v>0</v>
      </c>
      <c r="M25" s="9">
        <f>INDEX(РАСЧЕТ!$B$22:$O$1114,MATCH($U25,РАСЧЕТ!$O$22:$O$1114,0),10)</f>
        <v>0</v>
      </c>
      <c r="N25" s="9">
        <f t="shared" si="12"/>
        <v>0</v>
      </c>
      <c r="O25" s="9">
        <v>139.97</v>
      </c>
      <c r="P25" s="9"/>
      <c r="Q25" s="9">
        <f t="shared" si="13"/>
        <v>139.97</v>
      </c>
      <c r="R25" s="16">
        <v>5625</v>
      </c>
      <c r="S25" s="9"/>
      <c r="T25" s="114"/>
      <c r="U25" t="s">
        <v>91</v>
      </c>
    </row>
    <row r="26" spans="2:24" ht="16.149999999999999" customHeight="1" x14ac:dyDescent="0.2">
      <c r="B26" s="7"/>
      <c r="C26" s="8"/>
      <c r="D26" s="7"/>
      <c r="E26" s="11"/>
      <c r="F26" s="11"/>
      <c r="G26" s="12"/>
      <c r="H26" s="7">
        <v>65</v>
      </c>
      <c r="I26" s="12"/>
      <c r="J26" s="8" t="s">
        <v>19</v>
      </c>
      <c r="K26" s="9">
        <f>INDEX(РАСЧЕТ!$B$22:$O$1114,MATCH($U26,РАСЧЕТ!$O$22:$O$1114,0),8)</f>
        <v>4.04</v>
      </c>
      <c r="L26" s="9">
        <f>INDEX(РАСЧЕТ!$B$22:$O$1114,MATCH($U26,РАСЧЕТ!$O$22:$O$1114,0),9)</f>
        <v>103.15</v>
      </c>
      <c r="M26" s="9">
        <f>INDEX(РАСЧЕТ!$B$22:$O$1114,MATCH($U26,РАСЧЕТ!$O$22:$O$1114,0),10)</f>
        <v>22.51</v>
      </c>
      <c r="N26" s="9">
        <f t="shared" si="12"/>
        <v>129.70000000000002</v>
      </c>
      <c r="O26" s="9">
        <f>INDEX(РАСЧЕТ!$B$22:$O$1114,MATCH($U26,РАСЧЕТ!$O$22:$O$1114,0),12)</f>
        <v>88.14</v>
      </c>
      <c r="P26" s="9"/>
      <c r="Q26" s="9">
        <f t="shared" si="13"/>
        <v>217.84000000000003</v>
      </c>
      <c r="R26" s="16">
        <f ca="1">OFFSET(INDEX(РАСЧЕТ!$B$22:$O$1114,MATCH($U26,РАСЧЕТ!$O$22:$O$1114,0),13),1,0,1,1)</f>
        <v>9152.5556000000015</v>
      </c>
      <c r="S26" s="9"/>
      <c r="T26" s="114"/>
      <c r="U26" t="s">
        <v>92</v>
      </c>
    </row>
    <row r="27" spans="2:24" ht="16.149999999999999" customHeight="1" x14ac:dyDescent="0.2">
      <c r="B27" s="7" t="s">
        <v>26</v>
      </c>
      <c r="C27" s="8"/>
      <c r="D27" s="7"/>
      <c r="E27" s="7"/>
      <c r="F27" s="7"/>
      <c r="G27" s="8"/>
      <c r="H27" s="7"/>
      <c r="I27" s="8"/>
      <c r="J27" s="12" t="s">
        <v>15</v>
      </c>
      <c r="K27" s="13">
        <f>SUM(K24:K26)</f>
        <v>25.099999999999998</v>
      </c>
      <c r="L27" s="13">
        <f t="shared" ref="L27:R27" si="14">SUM(L24:L26)</f>
        <v>307.58000000000004</v>
      </c>
      <c r="M27" s="13">
        <f t="shared" si="14"/>
        <v>46.5</v>
      </c>
      <c r="N27" s="13">
        <f t="shared" si="14"/>
        <v>379.18000000000006</v>
      </c>
      <c r="O27" s="13">
        <f t="shared" si="14"/>
        <v>375.04999999999995</v>
      </c>
      <c r="P27" s="13">
        <f t="shared" si="14"/>
        <v>0</v>
      </c>
      <c r="Q27" s="14">
        <f t="shared" si="14"/>
        <v>754.23</v>
      </c>
      <c r="R27" s="14">
        <f t="shared" ca="1" si="14"/>
        <v>21008.7765</v>
      </c>
      <c r="S27" s="13">
        <v>60926.1</v>
      </c>
      <c r="T27" s="115"/>
      <c r="U27" t="s">
        <v>93</v>
      </c>
      <c r="V27" s="1" t="e">
        <f ca="1">OFFSET(#REF!,X27,0,1,1)</f>
        <v>#REF!</v>
      </c>
      <c r="W27" s="1" t="e">
        <f ca="1">OFFSET(#REF!,X27,-1,1,1)</f>
        <v>#REF!</v>
      </c>
      <c r="X27" s="1">
        <v>155</v>
      </c>
    </row>
    <row r="28" spans="2:24" ht="16.149999999999999" customHeight="1" x14ac:dyDescent="0.2">
      <c r="B28" s="7">
        <v>6</v>
      </c>
      <c r="C28" s="8" t="s">
        <v>253</v>
      </c>
      <c r="D28" s="7">
        <v>56</v>
      </c>
      <c r="E28" s="7">
        <v>35</v>
      </c>
      <c r="F28" s="7">
        <v>1</v>
      </c>
      <c r="G28" s="8">
        <v>4</v>
      </c>
      <c r="H28" s="7" t="s">
        <v>27</v>
      </c>
      <c r="I28" s="8" t="s">
        <v>21</v>
      </c>
      <c r="J28" s="8" t="s">
        <v>18</v>
      </c>
      <c r="K28" s="9">
        <f>INDEX(РАСЧЕТ!$B$22:$O$1114,MATCH($U28,РАСЧЕТ!$O$22:$O$1114,0),8)</f>
        <v>47.42</v>
      </c>
      <c r="L28" s="9">
        <f>INDEX(РАСЧЕТ!$B$22:$O$1114,MATCH($U28,РАСЧЕТ!$O$22:$O$1114,0),9)</f>
        <v>202.71</v>
      </c>
      <c r="M28" s="9">
        <f>INDEX(РАСЧЕТ!$B$22:$O$1114,MATCH($U28,РАСЧЕТ!$O$22:$O$1114,0),10)</f>
        <v>36.17</v>
      </c>
      <c r="N28" s="9">
        <f t="shared" ref="N28:N30" si="15">SUBTOTAL(9,K28:M28)</f>
        <v>286.3</v>
      </c>
      <c r="O28" s="9">
        <f>INDEX(РАСЧЕТ!$B$22:$O$1114,MATCH($U28,РАСЧЕТ!$O$22:$O$1114,0),12)</f>
        <v>185.26</v>
      </c>
      <c r="P28" s="9"/>
      <c r="Q28" s="9">
        <f t="shared" ref="Q28:Q30" si="16">SUM(N28:P28)</f>
        <v>471.56</v>
      </c>
      <c r="R28" s="16">
        <f ca="1">OFFSET(INDEX(РАСЧЕТ!$B$22:$O$1114,MATCH($U28,РАСЧЕТ!$O$22:$O$1114,0),13),1,0,1,1)</f>
        <v>7239.2883000000002</v>
      </c>
      <c r="S28" s="9"/>
      <c r="T28" s="15" t="s">
        <v>272</v>
      </c>
      <c r="U28" t="s">
        <v>94</v>
      </c>
    </row>
    <row r="29" spans="2:24" ht="16.149999999999999" customHeight="1" x14ac:dyDescent="0.2">
      <c r="B29" s="7" t="s">
        <v>26</v>
      </c>
      <c r="C29" s="8"/>
      <c r="D29" s="7"/>
      <c r="E29" s="11"/>
      <c r="F29" s="11"/>
      <c r="G29" s="12"/>
      <c r="H29" s="7" t="s">
        <v>282</v>
      </c>
      <c r="I29" s="12"/>
      <c r="J29" s="8" t="s">
        <v>17</v>
      </c>
      <c r="K29" s="9">
        <f>INDEX(РАСЧЕТ!$B$22:$O$1114,MATCH($U29,РАСЧЕТ!$O$22:$O$1114,0),8)</f>
        <v>6.83</v>
      </c>
      <c r="L29" s="9">
        <f>INDEX(РАСЧЕТ!$B$22:$O$1114,MATCH($U29,РАСЧЕТ!$O$22:$O$1114,0),9)</f>
        <v>45.19</v>
      </c>
      <c r="M29" s="9">
        <f>INDEX(РАСЧЕТ!$B$22:$O$1114,MATCH($U29,РАСЧЕТ!$O$22:$O$1114,0),10)</f>
        <v>45.57</v>
      </c>
      <c r="N29" s="9">
        <f t="shared" si="15"/>
        <v>97.59</v>
      </c>
      <c r="O29" s="9">
        <f>INDEX(РАСЧЕТ!$B$22:$O$1114,MATCH($U29,РАСЧЕТ!$O$22:$O$1114,0),12)</f>
        <v>68.27</v>
      </c>
      <c r="P29" s="9"/>
      <c r="Q29" s="9">
        <f t="shared" si="16"/>
        <v>165.86</v>
      </c>
      <c r="R29" s="16">
        <f ca="1">OFFSET(INDEX(РАСЧЕТ!$B$22:$O$1114,MATCH($U29,РАСЧЕТ!$O$22:$O$1114,0),13),1,0,1,1)</f>
        <v>10252.056</v>
      </c>
      <c r="S29" s="9"/>
      <c r="T29" s="9"/>
      <c r="U29" t="s">
        <v>95</v>
      </c>
    </row>
    <row r="30" spans="2:24" ht="16.149999999999999" customHeight="1" x14ac:dyDescent="0.2">
      <c r="B30" s="7" t="s">
        <v>26</v>
      </c>
      <c r="C30" s="8"/>
      <c r="D30" s="7"/>
      <c r="E30" s="7"/>
      <c r="F30" s="7"/>
      <c r="G30" s="8"/>
      <c r="H30" s="7">
        <v>55</v>
      </c>
      <c r="I30" s="8"/>
      <c r="J30" s="8" t="s">
        <v>19</v>
      </c>
      <c r="K30" s="9">
        <f>INDEX(РАСЧЕТ!$B$22:$O$1114,MATCH($U30,РАСЧЕТ!$O$22:$O$1114,0),8)</f>
        <v>5.83</v>
      </c>
      <c r="L30" s="9">
        <f>INDEX(РАСЧЕТ!$B$22:$O$1114,MATCH($U30,РАСЧЕТ!$O$22:$O$1114,0),9)</f>
        <v>68.150000000000006</v>
      </c>
      <c r="M30" s="9">
        <f>INDEX(РАСЧЕТ!$B$22:$O$1114,MATCH($U30,РАСЧЕТ!$O$22:$O$1114,0),10)</f>
        <v>32.86</v>
      </c>
      <c r="N30" s="9">
        <f t="shared" si="15"/>
        <v>106.84</v>
      </c>
      <c r="O30" s="9">
        <f>INDEX(РАСЧЕТ!$B$22:$O$1114,MATCH($U30,РАСЧЕТ!$O$22:$O$1114,0),12)</f>
        <v>92.94</v>
      </c>
      <c r="P30" s="9"/>
      <c r="Q30" s="9">
        <f t="shared" si="16"/>
        <v>199.78</v>
      </c>
      <c r="R30" s="16">
        <f ca="1">OFFSET(INDEX(РАСЧЕТ!$B$22:$O$1114,MATCH($U30,РАСЧЕТ!$O$22:$O$1114,0),13),1,0,1,1)</f>
        <v>7128.2733000000007</v>
      </c>
      <c r="S30" s="9"/>
      <c r="T30" s="9"/>
      <c r="U30" t="s">
        <v>96</v>
      </c>
    </row>
    <row r="31" spans="2:24" ht="16.149999999999999" customHeight="1" x14ac:dyDescent="0.2">
      <c r="B31" s="7" t="s">
        <v>26</v>
      </c>
      <c r="C31" s="8"/>
      <c r="D31" s="7"/>
      <c r="E31" s="7"/>
      <c r="F31" s="7"/>
      <c r="G31" s="8"/>
      <c r="H31" s="7"/>
      <c r="I31" s="8"/>
      <c r="J31" s="12" t="s">
        <v>15</v>
      </c>
      <c r="K31" s="13">
        <f t="shared" ref="K31:R31" si="17">SUM(K28:K30)</f>
        <v>60.08</v>
      </c>
      <c r="L31" s="13">
        <f t="shared" si="17"/>
        <v>316.05</v>
      </c>
      <c r="M31" s="13">
        <f t="shared" si="17"/>
        <v>114.60000000000001</v>
      </c>
      <c r="N31" s="13">
        <f t="shared" si="17"/>
        <v>490.73</v>
      </c>
      <c r="O31" s="13">
        <f t="shared" si="17"/>
        <v>346.46999999999997</v>
      </c>
      <c r="P31" s="13">
        <f t="shared" si="17"/>
        <v>0</v>
      </c>
      <c r="Q31" s="14">
        <f t="shared" si="17"/>
        <v>837.2</v>
      </c>
      <c r="R31" s="14">
        <f t="shared" ca="1" si="17"/>
        <v>24619.617600000001</v>
      </c>
      <c r="S31" s="13">
        <v>74598.600000000006</v>
      </c>
      <c r="T31" s="13"/>
      <c r="U31" t="s">
        <v>98</v>
      </c>
      <c r="V31" s="1" t="e">
        <f ca="1">OFFSET(#REF!,X31,0,1,1)</f>
        <v>#REF!</v>
      </c>
      <c r="W31" s="1" t="e">
        <f ca="1">OFFSET(#REF!,X31,-1,1,1)</f>
        <v>#REF!</v>
      </c>
      <c r="X31" s="1">
        <v>192</v>
      </c>
    </row>
    <row r="32" spans="2:24" ht="16.149999999999999" customHeight="1" x14ac:dyDescent="0.2">
      <c r="B32" s="7">
        <v>7</v>
      </c>
      <c r="C32" s="8" t="s">
        <v>253</v>
      </c>
      <c r="D32" s="7">
        <v>61</v>
      </c>
      <c r="E32" s="7">
        <v>3</v>
      </c>
      <c r="F32" s="7">
        <v>1</v>
      </c>
      <c r="G32" s="8">
        <v>2.9</v>
      </c>
      <c r="H32" s="7" t="s">
        <v>24</v>
      </c>
      <c r="I32" s="8" t="s">
        <v>21</v>
      </c>
      <c r="J32" s="8" t="s">
        <v>18</v>
      </c>
      <c r="K32" s="9">
        <f>INDEX(РАСЧЕТ!$B$22:$O$1114,MATCH($U32,РАСЧЕТ!$O$22:$O$1114,0),8)</f>
        <v>29.64</v>
      </c>
      <c r="L32" s="9">
        <f>INDEX(РАСЧЕТ!$B$22:$O$1114,MATCH($U32,РАСЧЕТ!$O$22:$O$1114,0),9)</f>
        <v>88.05</v>
      </c>
      <c r="M32" s="9">
        <f>INDEX(РАСЧЕТ!$B$22:$O$1114,MATCH($U32,РАСЧЕТ!$O$22:$O$1114,0),10)</f>
        <v>4.71</v>
      </c>
      <c r="N32" s="9">
        <f t="shared" ref="N32:N34" si="18">SUBTOTAL(9,K32:M32)</f>
        <v>122.39999999999999</v>
      </c>
      <c r="O32" s="9">
        <f>INDEX(РАСЧЕТ!$B$22:$O$1114,MATCH($U32,РАСЧЕТ!$O$22:$O$1114,0),12)</f>
        <v>123.06</v>
      </c>
      <c r="P32" s="9"/>
      <c r="Q32" s="9">
        <f t="shared" ref="Q32:Q34" si="19">SUM(N32:P32)</f>
        <v>245.45999999999998</v>
      </c>
      <c r="R32" s="71">
        <f ca="1">OFFSET(INDEX(РАСЧЕТ!$B$22:$O$1114,MATCH($U32,РАСЧЕТ!$O$22:$O$1114,0),13),1,0,1,1)</f>
        <v>3336.2727</v>
      </c>
      <c r="S32" s="9"/>
      <c r="T32" s="15" t="s">
        <v>272</v>
      </c>
      <c r="U32" t="s">
        <v>99</v>
      </c>
    </row>
    <row r="33" spans="2:27" ht="16.149999999999999" customHeight="1" x14ac:dyDescent="0.2">
      <c r="B33" s="7" t="s">
        <v>26</v>
      </c>
      <c r="C33" s="8"/>
      <c r="D33" s="7"/>
      <c r="E33" s="7"/>
      <c r="F33" s="7"/>
      <c r="G33" s="8"/>
      <c r="H33" s="7" t="s">
        <v>283</v>
      </c>
      <c r="I33" s="8"/>
      <c r="J33" s="8" t="s">
        <v>17</v>
      </c>
      <c r="K33" s="9">
        <f>INDEX(РАСЧЕТ!$B$22:$O$1114,MATCH($U33,РАСЧЕТ!$O$22:$O$1114,0),8)</f>
        <v>11.76</v>
      </c>
      <c r="L33" s="9">
        <f>INDEX(РАСЧЕТ!$B$22:$O$1114,MATCH($U33,РАСЧЕТ!$O$22:$O$1114,0),9)</f>
        <v>56.78</v>
      </c>
      <c r="M33" s="9">
        <f>INDEX(РАСЧЕТ!$B$22:$O$1114,MATCH($U33,РАСЧЕТ!$O$22:$O$1114,0),10)</f>
        <v>14.74</v>
      </c>
      <c r="N33" s="9">
        <f t="shared" si="18"/>
        <v>83.28</v>
      </c>
      <c r="O33" s="9">
        <f>INDEX(РАСЧЕТ!$B$22:$O$1114,MATCH($U33,РАСЧЕТ!$O$22:$O$1114,0),12)</f>
        <v>94.3</v>
      </c>
      <c r="P33" s="9"/>
      <c r="Q33" s="9">
        <f t="shared" si="19"/>
        <v>177.57999999999998</v>
      </c>
      <c r="R33" s="71">
        <f ca="1">OFFSET(INDEX(РАСЧЕТ!$B$22:$O$1114,MATCH($U33,РАСЧЕТ!$O$22:$O$1114,0),13),1,0,1,1)</f>
        <v>10863.496400000002</v>
      </c>
      <c r="S33" s="9"/>
      <c r="T33" s="9"/>
      <c r="U33" t="s">
        <v>100</v>
      </c>
    </row>
    <row r="34" spans="2:27" ht="16.149999999999999" customHeight="1" x14ac:dyDescent="0.2">
      <c r="B34" s="7"/>
      <c r="C34" s="8"/>
      <c r="D34" s="7"/>
      <c r="E34" s="7"/>
      <c r="F34" s="7"/>
      <c r="G34" s="8"/>
      <c r="H34" s="7">
        <v>55</v>
      </c>
      <c r="I34" s="8"/>
      <c r="J34" s="8" t="s">
        <v>19</v>
      </c>
      <c r="K34" s="9">
        <v>0.7</v>
      </c>
      <c r="L34" s="9">
        <v>11.95</v>
      </c>
      <c r="M34" s="9">
        <v>2.86</v>
      </c>
      <c r="N34" s="9">
        <f t="shared" si="18"/>
        <v>15.509999999999998</v>
      </c>
      <c r="O34" s="9">
        <v>25.36</v>
      </c>
      <c r="P34" s="9"/>
      <c r="Q34" s="9">
        <f t="shared" si="19"/>
        <v>40.869999999999997</v>
      </c>
      <c r="R34" s="71">
        <v>1125</v>
      </c>
      <c r="S34" s="9"/>
      <c r="T34" s="9"/>
    </row>
    <row r="35" spans="2:27" ht="16.149999999999999" customHeight="1" x14ac:dyDescent="0.2">
      <c r="B35" s="7" t="s">
        <v>26</v>
      </c>
      <c r="C35" s="8"/>
      <c r="D35" s="7"/>
      <c r="E35" s="11"/>
      <c r="F35" s="11"/>
      <c r="G35" s="12"/>
      <c r="H35" s="7"/>
      <c r="I35" s="12"/>
      <c r="J35" s="12" t="s">
        <v>15</v>
      </c>
      <c r="K35" s="13">
        <f>SUM(K32:K33:K34)</f>
        <v>42.1</v>
      </c>
      <c r="L35" s="13">
        <f>SUM(L32:L34:L34)</f>
        <v>156.77999999999997</v>
      </c>
      <c r="M35" s="13">
        <f>SUM(M32:M33:M34)</f>
        <v>22.31</v>
      </c>
      <c r="N35" s="13">
        <f>SUM(N32:N33:N34)</f>
        <v>221.19</v>
      </c>
      <c r="O35" s="13">
        <f>SUM(O32:O33:O34)</f>
        <v>242.72000000000003</v>
      </c>
      <c r="P35" s="13">
        <f t="shared" ref="P35" si="20">SUM(P32:P33)</f>
        <v>0</v>
      </c>
      <c r="Q35" s="14">
        <f>SUM(Q32:Q33:Q34)</f>
        <v>463.90999999999997</v>
      </c>
      <c r="R35" s="14">
        <f ca="1">SUM(R32:R33:R34)</f>
        <v>15324.769100000001</v>
      </c>
      <c r="S35" s="13">
        <v>51492</v>
      </c>
      <c r="T35" s="13"/>
      <c r="U35" t="s">
        <v>101</v>
      </c>
      <c r="V35" s="1" t="e">
        <f ca="1">OFFSET(#REF!,X35,0,1,1)</f>
        <v>#REF!</v>
      </c>
      <c r="W35" s="1" t="e">
        <f ca="1">OFFSET(#REF!,X35,-1,1,1)</f>
        <v>#REF!</v>
      </c>
      <c r="X35" s="1">
        <f t="shared" ref="X35" si="21">X31+37</f>
        <v>229</v>
      </c>
    </row>
    <row r="36" spans="2:27" ht="16.149999999999999" customHeight="1" x14ac:dyDescent="0.2">
      <c r="B36" s="7">
        <v>8</v>
      </c>
      <c r="C36" s="8" t="s">
        <v>253</v>
      </c>
      <c r="D36" s="7">
        <v>63</v>
      </c>
      <c r="E36" s="7">
        <v>5</v>
      </c>
      <c r="F36" s="7">
        <v>1</v>
      </c>
      <c r="G36" s="8">
        <v>6.3</v>
      </c>
      <c r="H36" s="7" t="s">
        <v>24</v>
      </c>
      <c r="I36" s="8" t="s">
        <v>21</v>
      </c>
      <c r="J36" s="8" t="s">
        <v>18</v>
      </c>
      <c r="K36" s="9">
        <f>INDEX(РАСЧЕТ!$B$22:$O$1114,MATCH($U36,РАСЧЕТ!$O$22:$O$1114,0),8)</f>
        <v>18.440000000000001</v>
      </c>
      <c r="L36" s="9">
        <f>INDEX(РАСЧЕТ!$B$22:$O$1114,MATCH($U36,РАСЧЕТ!$O$22:$O$1114,0),9)</f>
        <v>354.17</v>
      </c>
      <c r="M36" s="9">
        <f>INDEX(РАСЧЕТ!$B$22:$O$1114,MATCH($U36,РАСЧЕТ!$O$22:$O$1114,0),10)</f>
        <v>42.72</v>
      </c>
      <c r="N36" s="9">
        <f t="shared" ref="N36:N38" si="22">SUBTOTAL(9,K36:M36)</f>
        <v>415.33000000000004</v>
      </c>
      <c r="O36" s="9">
        <f>INDEX(РАСЧЕТ!$B$22:$O$1114,MATCH($U36,РАСЧЕТ!$O$22:$O$1114,0),12)</f>
        <v>505.59</v>
      </c>
      <c r="P36" s="9"/>
      <c r="Q36" s="9">
        <f t="shared" ref="Q36:Q38" si="23">SUM(N36:P36)</f>
        <v>920.92000000000007</v>
      </c>
      <c r="R36" s="16">
        <f ca="1">OFFSET(INDEX(РАСЧЕТ!$B$22:$O$1114,MATCH($U36,РАСЧЕТ!$O$22:$O$1114,0),13),1,0,1,1)</f>
        <v>10423.9048</v>
      </c>
      <c r="S36" s="9"/>
      <c r="T36" s="15" t="s">
        <v>272</v>
      </c>
      <c r="U36" t="s">
        <v>102</v>
      </c>
    </row>
    <row r="37" spans="2:27" ht="16.149999999999999" customHeight="1" x14ac:dyDescent="0.2">
      <c r="B37" s="7"/>
      <c r="C37" s="8"/>
      <c r="D37" s="7"/>
      <c r="E37" s="7"/>
      <c r="F37" s="7"/>
      <c r="G37" s="8"/>
      <c r="H37" s="7"/>
      <c r="I37" s="8"/>
      <c r="J37" s="8" t="s">
        <v>17</v>
      </c>
      <c r="K37" s="9">
        <v>4.74</v>
      </c>
      <c r="L37" s="9">
        <v>118.51</v>
      </c>
      <c r="M37" s="9">
        <v>90.04</v>
      </c>
      <c r="N37" s="9">
        <f t="shared" si="22"/>
        <v>213.29000000000002</v>
      </c>
      <c r="O37" s="9">
        <v>329.04</v>
      </c>
      <c r="P37" s="9"/>
      <c r="Q37" s="9">
        <f t="shared" si="23"/>
        <v>542.33000000000004</v>
      </c>
      <c r="R37" s="16">
        <v>24251</v>
      </c>
      <c r="S37" s="9"/>
      <c r="T37" s="15"/>
    </row>
    <row r="38" spans="2:27" ht="16.149999999999999" customHeight="1" x14ac:dyDescent="0.2">
      <c r="B38" s="7"/>
      <c r="C38" s="8"/>
      <c r="D38" s="7"/>
      <c r="E38" s="7"/>
      <c r="F38" s="7"/>
      <c r="G38" s="8"/>
      <c r="H38" s="7" t="s">
        <v>284</v>
      </c>
      <c r="I38" s="8"/>
      <c r="J38" s="8" t="s">
        <v>19</v>
      </c>
      <c r="K38" s="9">
        <v>0.48</v>
      </c>
      <c r="L38" s="9">
        <v>38.14</v>
      </c>
      <c r="M38" s="9">
        <v>15.36</v>
      </c>
      <c r="N38" s="9">
        <f t="shared" si="22"/>
        <v>53.98</v>
      </c>
      <c r="O38" s="9">
        <v>70.180000000000007</v>
      </c>
      <c r="P38" s="9"/>
      <c r="Q38" s="9">
        <f t="shared" si="23"/>
        <v>124.16</v>
      </c>
      <c r="R38" s="16">
        <v>3625</v>
      </c>
      <c r="S38" s="9"/>
      <c r="T38" s="10"/>
    </row>
    <row r="39" spans="2:27" ht="16.149999999999999" customHeight="1" x14ac:dyDescent="0.2">
      <c r="B39" s="7" t="s">
        <v>26</v>
      </c>
      <c r="C39" s="8"/>
      <c r="D39" s="11"/>
      <c r="E39" s="11"/>
      <c r="F39" s="11"/>
      <c r="G39" s="12"/>
      <c r="H39" s="7">
        <v>55</v>
      </c>
      <c r="I39" s="12"/>
      <c r="J39" s="12" t="s">
        <v>15</v>
      </c>
      <c r="K39" s="13">
        <f>SUM(K36:K38)</f>
        <v>23.66</v>
      </c>
      <c r="L39" s="13">
        <f>SUM(L36:L38)</f>
        <v>510.82</v>
      </c>
      <c r="M39" s="13">
        <f>SUM(M36:M38)</f>
        <v>148.12</v>
      </c>
      <c r="N39" s="13">
        <f>SUM(N36:N38)</f>
        <v>682.60000000000014</v>
      </c>
      <c r="O39" s="13">
        <f>SUM(O36:O38)</f>
        <v>904.81</v>
      </c>
      <c r="P39" s="13">
        <f t="shared" ref="P39" si="24">SUM(P36)</f>
        <v>0</v>
      </c>
      <c r="Q39" s="14">
        <f>SUM(Q36:Q38)</f>
        <v>1587.41</v>
      </c>
      <c r="R39" s="14">
        <f ca="1">SUM(R36:R38)</f>
        <v>38299.904800000004</v>
      </c>
      <c r="S39" s="13">
        <v>117198</v>
      </c>
      <c r="T39" s="13"/>
      <c r="U39" t="s">
        <v>103</v>
      </c>
      <c r="V39" s="1" t="e">
        <f ca="1">OFFSET(#REF!,X39,0,1,1)</f>
        <v>#REF!</v>
      </c>
      <c r="W39" s="1" t="e">
        <f ca="1">OFFSET(#REF!,X39,-1,1,1)</f>
        <v>#REF!</v>
      </c>
      <c r="X39" s="1">
        <v>266</v>
      </c>
    </row>
    <row r="40" spans="2:27" ht="16.149999999999999" customHeight="1" x14ac:dyDescent="0.2">
      <c r="B40" s="7">
        <v>9</v>
      </c>
      <c r="C40" s="8" t="s">
        <v>253</v>
      </c>
      <c r="D40" s="7">
        <v>63</v>
      </c>
      <c r="E40" s="7">
        <v>6</v>
      </c>
      <c r="F40" s="7">
        <v>2</v>
      </c>
      <c r="G40" s="8">
        <v>5.9</v>
      </c>
      <c r="H40" s="7" t="s">
        <v>24</v>
      </c>
      <c r="I40" s="8" t="s">
        <v>21</v>
      </c>
      <c r="J40" s="8" t="s">
        <v>18</v>
      </c>
      <c r="K40" s="9">
        <f>INDEX(РАСЧЕТ!$B$22:$O$1114,MATCH($U40,РАСЧЕТ!$O$22:$O$1114,0),8)</f>
        <v>17.43</v>
      </c>
      <c r="L40" s="9">
        <f>INDEX(РАСЧЕТ!$B$22:$O$1114,MATCH($U40,РАСЧЕТ!$O$22:$O$1114,0),9)</f>
        <v>340.32</v>
      </c>
      <c r="M40" s="9">
        <f>INDEX(РАСЧЕТ!$B$22:$O$1114,MATCH($U40,РАСЧЕТ!$O$22:$O$1114,0),10)</f>
        <v>48.78</v>
      </c>
      <c r="N40" s="9">
        <f>SUBTOTAL(9,K40:M40)</f>
        <v>406.53</v>
      </c>
      <c r="O40" s="9">
        <f>INDEX(РАСЧЕТ!$B$22:$O$1114,MATCH($U40,РАСЧЕТ!$O$22:$O$1114,0),12)</f>
        <v>495</v>
      </c>
      <c r="P40" s="9"/>
      <c r="Q40" s="9">
        <f>SUM(N40:P40)</f>
        <v>901.53</v>
      </c>
      <c r="R40" s="16">
        <f ca="1">OFFSET(INDEX(РАСЧЕТ!$B$22:$O$1114,MATCH($U40,РАСЧЕТ!$O$22:$O$1114,0),13),1,0,1,1)</f>
        <v>10112.5785</v>
      </c>
      <c r="S40" s="9"/>
      <c r="T40" s="15" t="s">
        <v>272</v>
      </c>
      <c r="U40" t="s">
        <v>104</v>
      </c>
    </row>
    <row r="41" spans="2:27" ht="16.149999999999999" customHeight="1" x14ac:dyDescent="0.2">
      <c r="B41" s="7"/>
      <c r="C41" s="8"/>
      <c r="D41" s="7"/>
      <c r="E41" s="7"/>
      <c r="F41" s="7"/>
      <c r="G41" s="8"/>
      <c r="H41" s="7" t="s">
        <v>279</v>
      </c>
      <c r="I41" s="8"/>
      <c r="J41" s="8" t="s">
        <v>17</v>
      </c>
      <c r="K41" s="9">
        <v>4.74</v>
      </c>
      <c r="L41" s="9">
        <v>111.93</v>
      </c>
      <c r="M41" s="9">
        <v>62.65</v>
      </c>
      <c r="N41" s="9">
        <f>SUBTOTAL(9,K41:M41)</f>
        <v>179.32</v>
      </c>
      <c r="O41" s="9">
        <v>217.21</v>
      </c>
      <c r="P41" s="9"/>
      <c r="Q41" s="9">
        <f>SUM(N41:P41)</f>
        <v>396.53</v>
      </c>
      <c r="R41" s="16">
        <v>20633</v>
      </c>
      <c r="S41" s="9"/>
      <c r="T41" s="15"/>
    </row>
    <row r="42" spans="2:27" ht="16.149999999999999" customHeight="1" x14ac:dyDescent="0.2">
      <c r="B42" s="7" t="s">
        <v>26</v>
      </c>
      <c r="C42" s="8"/>
      <c r="D42" s="11"/>
      <c r="E42" s="11"/>
      <c r="F42" s="11"/>
      <c r="G42" s="12"/>
      <c r="H42" s="7">
        <v>60</v>
      </c>
      <c r="I42" s="12"/>
      <c r="J42" s="12" t="s">
        <v>15</v>
      </c>
      <c r="K42" s="13">
        <f>SUM(K40:K41)</f>
        <v>22.17</v>
      </c>
      <c r="L42" s="13">
        <f>SUM(L40:L41)</f>
        <v>452.25</v>
      </c>
      <c r="M42" s="13">
        <f>SUM(M40:M41)</f>
        <v>111.43</v>
      </c>
      <c r="N42" s="13">
        <f>SUM(N40:N41)</f>
        <v>585.84999999999991</v>
      </c>
      <c r="O42" s="13">
        <f>SUM(O40:O41)</f>
        <v>712.21</v>
      </c>
      <c r="P42" s="13">
        <f>SUM(P40)</f>
        <v>0</v>
      </c>
      <c r="Q42" s="14">
        <f>SUM(Q40:Q41)</f>
        <v>1298.06</v>
      </c>
      <c r="R42" s="14">
        <f ca="1">SUM(R40:R41)</f>
        <v>30745.5785</v>
      </c>
      <c r="S42" s="13">
        <v>104228.94</v>
      </c>
      <c r="T42" s="13"/>
      <c r="U42" t="s">
        <v>105</v>
      </c>
      <c r="V42" s="1" t="e">
        <f ca="1">OFFSET(#REF!,X42,0,1,1)</f>
        <v>#REF!</v>
      </c>
      <c r="W42" s="1" t="e">
        <f ca="1">OFFSET(#REF!,X42,-1,1,1)</f>
        <v>#REF!</v>
      </c>
      <c r="X42" s="1">
        <v>303</v>
      </c>
    </row>
    <row r="43" spans="2:27" ht="16.149999999999999" customHeight="1" x14ac:dyDescent="0.2">
      <c r="B43" s="7">
        <v>10</v>
      </c>
      <c r="C43" s="8" t="s">
        <v>253</v>
      </c>
      <c r="D43" s="7">
        <v>63</v>
      </c>
      <c r="E43" s="7">
        <v>6</v>
      </c>
      <c r="F43" s="7">
        <v>3</v>
      </c>
      <c r="G43" s="8">
        <v>4.8</v>
      </c>
      <c r="H43" s="7" t="s">
        <v>24</v>
      </c>
      <c r="I43" s="8" t="s">
        <v>21</v>
      </c>
      <c r="J43" s="8" t="s">
        <v>18</v>
      </c>
      <c r="K43" s="9">
        <f>INDEX(РАСЧЕТ!$B$22:$O$1114,MATCH($U43,РАСЧЕТ!$O$22:$O$1114,0),8)</f>
        <v>19.670000000000002</v>
      </c>
      <c r="L43" s="9">
        <f>INDEX(РАСЧЕТ!$B$22:$O$1114,MATCH($U43,РАСЧЕТ!$O$22:$O$1114,0),9)</f>
        <v>262.77999999999997</v>
      </c>
      <c r="M43" s="9">
        <f>INDEX(РАСЧЕТ!$B$22:$O$1114,MATCH($U43,РАСЧЕТ!$O$22:$O$1114,0),10)</f>
        <v>39.96</v>
      </c>
      <c r="N43" s="9">
        <f t="shared" ref="N43:N44" si="25">SUBTOTAL(9,K43:M43)</f>
        <v>322.40999999999997</v>
      </c>
      <c r="O43" s="9">
        <f>INDEX(РАСЧЕТ!$B$22:$O$1114,MATCH($U43,РАСЧЕТ!$O$22:$O$1114,0),12)</f>
        <v>411.74</v>
      </c>
      <c r="P43" s="9"/>
      <c r="Q43" s="9">
        <f t="shared" ref="Q43:Q44" si="26">SUM(N43:P43)</f>
        <v>734.15</v>
      </c>
      <c r="R43" s="16">
        <f ca="1">OFFSET(INDEX(РАСЧЕТ!$B$22:$O$1114,MATCH($U43,РАСЧЕТ!$O$22:$O$1114,0),13),1,0,1,1)</f>
        <v>8065.6466999999993</v>
      </c>
      <c r="S43" s="9"/>
      <c r="T43" s="10" t="s">
        <v>272</v>
      </c>
      <c r="U43" t="s">
        <v>106</v>
      </c>
    </row>
    <row r="44" spans="2:27" ht="16.149999999999999" customHeight="1" x14ac:dyDescent="0.2">
      <c r="B44" s="7" t="s">
        <v>26</v>
      </c>
      <c r="C44" s="8"/>
      <c r="D44" s="7"/>
      <c r="E44" s="7"/>
      <c r="F44" s="7"/>
      <c r="G44" s="8"/>
      <c r="H44" s="7" t="s">
        <v>285</v>
      </c>
      <c r="I44" s="8"/>
      <c r="J44" s="8" t="s">
        <v>278</v>
      </c>
      <c r="K44" s="9">
        <v>1.49</v>
      </c>
      <c r="L44" s="9">
        <v>72.930000000000007</v>
      </c>
      <c r="M44" s="9">
        <v>64.98</v>
      </c>
      <c r="N44" s="9">
        <f t="shared" si="25"/>
        <v>139.4</v>
      </c>
      <c r="O44" s="9">
        <v>175.44</v>
      </c>
      <c r="P44" s="9"/>
      <c r="Q44" s="9">
        <f t="shared" si="26"/>
        <v>314.84000000000003</v>
      </c>
      <c r="R44" s="16">
        <v>15007</v>
      </c>
      <c r="S44" s="9"/>
      <c r="T44" s="9"/>
      <c r="U44" t="s">
        <v>108</v>
      </c>
    </row>
    <row r="45" spans="2:27" ht="16.149999999999999" customHeight="1" x14ac:dyDescent="0.2">
      <c r="B45" s="59" t="s">
        <v>26</v>
      </c>
      <c r="C45" s="60"/>
      <c r="D45" s="63"/>
      <c r="E45" s="63"/>
      <c r="F45" s="63"/>
      <c r="G45" s="64"/>
      <c r="H45" s="59">
        <v>60</v>
      </c>
      <c r="I45" s="64"/>
      <c r="J45" s="64" t="s">
        <v>15</v>
      </c>
      <c r="K45" s="65">
        <f t="shared" ref="K45:R45" si="27">SUM(K43:K44)</f>
        <v>21.16</v>
      </c>
      <c r="L45" s="65">
        <f t="shared" si="27"/>
        <v>335.71</v>
      </c>
      <c r="M45" s="65">
        <f t="shared" si="27"/>
        <v>104.94</v>
      </c>
      <c r="N45" s="65">
        <f t="shared" si="27"/>
        <v>461.80999999999995</v>
      </c>
      <c r="O45" s="65">
        <f t="shared" si="27"/>
        <v>587.18000000000006</v>
      </c>
      <c r="P45" s="65">
        <f t="shared" si="27"/>
        <v>0</v>
      </c>
      <c r="Q45" s="66">
        <f t="shared" si="27"/>
        <v>1048.99</v>
      </c>
      <c r="R45" s="66">
        <f t="shared" ca="1" si="27"/>
        <v>23072.646699999998</v>
      </c>
      <c r="S45" s="65">
        <v>82832.070000000007</v>
      </c>
      <c r="T45" s="65"/>
      <c r="U45" t="s">
        <v>109</v>
      </c>
      <c r="V45" s="1" t="e">
        <f ca="1">OFFSET(#REF!,X45,0,1,1)</f>
        <v>#REF!</v>
      </c>
      <c r="W45" s="1" t="e">
        <f ca="1">OFFSET(#REF!,X45,-1,1,1)</f>
        <v>#REF!</v>
      </c>
      <c r="X45" s="1">
        <v>340</v>
      </c>
    </row>
    <row r="46" spans="2:27" ht="16.149999999999999" customHeight="1" x14ac:dyDescent="0.2">
      <c r="B46" s="7">
        <v>11</v>
      </c>
      <c r="C46" s="8" t="s">
        <v>253</v>
      </c>
      <c r="D46" s="7">
        <v>69</v>
      </c>
      <c r="E46" s="7">
        <v>22</v>
      </c>
      <c r="F46" s="7">
        <v>2</v>
      </c>
      <c r="G46" s="8">
        <v>5</v>
      </c>
      <c r="H46" s="7" t="s">
        <v>24</v>
      </c>
      <c r="I46" s="8" t="s">
        <v>21</v>
      </c>
      <c r="J46" s="8" t="s">
        <v>263</v>
      </c>
      <c r="K46" s="9">
        <v>45.61</v>
      </c>
      <c r="L46" s="9">
        <v>363.73</v>
      </c>
      <c r="M46" s="9">
        <v>57.21</v>
      </c>
      <c r="N46" s="9">
        <f>K46+L46+M46</f>
        <v>466.55</v>
      </c>
      <c r="O46" s="9">
        <v>289.74</v>
      </c>
      <c r="P46" s="9"/>
      <c r="Q46" s="9">
        <f>N46+O46</f>
        <v>756.29</v>
      </c>
      <c r="R46" s="16">
        <v>11561</v>
      </c>
      <c r="S46" s="9"/>
      <c r="T46" s="9" t="s">
        <v>272</v>
      </c>
      <c r="Z46" s="57"/>
      <c r="AA46" s="58"/>
    </row>
    <row r="47" spans="2:27" ht="16.149999999999999" customHeight="1" x14ac:dyDescent="0.2">
      <c r="B47" s="77"/>
      <c r="C47" s="78"/>
      <c r="D47" s="77"/>
      <c r="E47" s="77"/>
      <c r="F47" s="77"/>
      <c r="G47" s="78"/>
      <c r="H47" s="77" t="s">
        <v>286</v>
      </c>
      <c r="I47" s="78"/>
      <c r="J47" s="78" t="s">
        <v>264</v>
      </c>
      <c r="K47" s="67">
        <v>14</v>
      </c>
      <c r="L47" s="67">
        <v>128.83000000000001</v>
      </c>
      <c r="M47" s="67">
        <v>19.27</v>
      </c>
      <c r="N47" s="67">
        <f t="shared" ref="N47:N49" si="28">K47+L47+M47</f>
        <v>162.10000000000002</v>
      </c>
      <c r="O47" s="67">
        <v>107.4</v>
      </c>
      <c r="P47" s="67"/>
      <c r="Q47" s="67">
        <f t="shared" ref="Q47:Q48" si="29">N47+O47</f>
        <v>269.5</v>
      </c>
      <c r="R47" s="68">
        <v>12007</v>
      </c>
      <c r="S47" s="67"/>
      <c r="T47" s="67"/>
      <c r="Z47" s="57"/>
      <c r="AA47" s="58"/>
    </row>
    <row r="48" spans="2:27" ht="16.149999999999999" customHeight="1" x14ac:dyDescent="0.2">
      <c r="B48" s="77"/>
      <c r="C48" s="78"/>
      <c r="D48" s="77"/>
      <c r="E48" s="77"/>
      <c r="F48" s="77"/>
      <c r="G48" s="78"/>
      <c r="H48" s="77">
        <v>60</v>
      </c>
      <c r="I48" s="78"/>
      <c r="J48" s="78" t="s">
        <v>265</v>
      </c>
      <c r="K48" s="67">
        <v>0</v>
      </c>
      <c r="L48" s="67">
        <v>1.95</v>
      </c>
      <c r="M48" s="67">
        <v>0.45</v>
      </c>
      <c r="N48" s="67">
        <f t="shared" si="28"/>
        <v>2.4</v>
      </c>
      <c r="O48" s="67">
        <v>6.51</v>
      </c>
      <c r="P48" s="67"/>
      <c r="Q48" s="67">
        <f t="shared" si="29"/>
        <v>8.91</v>
      </c>
      <c r="R48" s="68">
        <v>2270</v>
      </c>
      <c r="S48" s="67"/>
      <c r="T48" s="67"/>
      <c r="Z48" s="57"/>
      <c r="AA48" s="58"/>
    </row>
    <row r="49" spans="2:27" ht="16.149999999999999" customHeight="1" x14ac:dyDescent="0.2">
      <c r="B49" s="77"/>
      <c r="C49" s="78"/>
      <c r="D49" s="77"/>
      <c r="E49" s="77"/>
      <c r="F49" s="77"/>
      <c r="G49" s="78"/>
      <c r="H49" s="77"/>
      <c r="I49" s="78"/>
      <c r="J49" s="79" t="s">
        <v>15</v>
      </c>
      <c r="K49" s="80">
        <f>SUM(K46:K48)</f>
        <v>59.61</v>
      </c>
      <c r="L49" s="80">
        <f>SUM(L46:L48)</f>
        <v>494.51000000000005</v>
      </c>
      <c r="M49" s="80">
        <f>SUM(M46:M48)</f>
        <v>76.930000000000007</v>
      </c>
      <c r="N49" s="80">
        <f t="shared" si="28"/>
        <v>631.04999999999995</v>
      </c>
      <c r="O49" s="80">
        <f>SUM(O46:O48)</f>
        <v>403.65</v>
      </c>
      <c r="P49" s="80">
        <v>0</v>
      </c>
      <c r="Q49" s="81">
        <f>SUM(Q46:Q48)</f>
        <v>1034.7</v>
      </c>
      <c r="R49" s="81">
        <f>SUM(R46:R48)</f>
        <v>25838</v>
      </c>
      <c r="S49" s="80">
        <v>88107.58</v>
      </c>
      <c r="T49" s="67"/>
      <c r="Z49" s="57"/>
      <c r="AA49" s="58"/>
    </row>
    <row r="50" spans="2:27" ht="16.149999999999999" customHeight="1" x14ac:dyDescent="0.2">
      <c r="B50" s="77">
        <v>12</v>
      </c>
      <c r="C50" s="78" t="s">
        <v>253</v>
      </c>
      <c r="D50" s="77">
        <v>60</v>
      </c>
      <c r="E50" s="77">
        <v>7</v>
      </c>
      <c r="F50" s="77">
        <v>2</v>
      </c>
      <c r="G50" s="78">
        <v>3.1</v>
      </c>
      <c r="H50" s="7" t="s">
        <v>318</v>
      </c>
      <c r="I50" s="78" t="s">
        <v>21</v>
      </c>
      <c r="J50" s="78" t="s">
        <v>278</v>
      </c>
      <c r="K50" s="67">
        <v>2.98</v>
      </c>
      <c r="L50" s="67">
        <v>37.29</v>
      </c>
      <c r="M50" s="67">
        <v>38.4</v>
      </c>
      <c r="N50" s="67">
        <f>K50+L50+M50</f>
        <v>78.669999999999987</v>
      </c>
      <c r="O50" s="67">
        <v>81.3</v>
      </c>
      <c r="P50" s="67"/>
      <c r="Q50" s="67">
        <f>N50+O50</f>
        <v>159.96999999999997</v>
      </c>
      <c r="R50" s="68">
        <v>8296</v>
      </c>
      <c r="S50" s="67"/>
      <c r="T50" s="67" t="s">
        <v>311</v>
      </c>
      <c r="Z50" s="57"/>
      <c r="AA50" s="58"/>
    </row>
    <row r="51" spans="2:27" ht="16.149999999999999" customHeight="1" x14ac:dyDescent="0.2">
      <c r="B51" s="105"/>
      <c r="C51" s="103"/>
      <c r="D51" s="105"/>
      <c r="E51" s="105"/>
      <c r="F51" s="105"/>
      <c r="G51" s="103"/>
      <c r="H51" s="105"/>
      <c r="I51" s="103"/>
      <c r="J51" s="103" t="s">
        <v>302</v>
      </c>
      <c r="K51" s="67">
        <v>5.04</v>
      </c>
      <c r="L51" s="67">
        <v>82.56</v>
      </c>
      <c r="M51" s="67">
        <v>15.57</v>
      </c>
      <c r="N51" s="67">
        <f>K51+L51+M51</f>
        <v>103.17000000000002</v>
      </c>
      <c r="O51" s="67">
        <v>209.06</v>
      </c>
      <c r="P51" s="67"/>
      <c r="Q51" s="67">
        <f>N51+O51</f>
        <v>312.23</v>
      </c>
      <c r="R51" s="68">
        <v>98326</v>
      </c>
      <c r="S51" s="67"/>
      <c r="T51" s="67"/>
      <c r="Z51" s="57"/>
      <c r="AA51" s="58"/>
    </row>
    <row r="52" spans="2:27" ht="16.149999999999999" customHeight="1" x14ac:dyDescent="0.2">
      <c r="B52" s="77"/>
      <c r="C52" s="78"/>
      <c r="D52" s="77"/>
      <c r="E52" s="77"/>
      <c r="F52" s="77"/>
      <c r="G52" s="78"/>
      <c r="H52" s="96" t="s">
        <v>287</v>
      </c>
      <c r="I52" s="78"/>
      <c r="J52" s="78" t="s">
        <v>19</v>
      </c>
      <c r="K52" s="67">
        <v>8.3000000000000007</v>
      </c>
      <c r="L52" s="67">
        <v>115.32</v>
      </c>
      <c r="M52" s="67">
        <v>26.19</v>
      </c>
      <c r="N52" s="67">
        <f t="shared" ref="N52:N53" si="30">K52+L52+M52</f>
        <v>149.81</v>
      </c>
      <c r="O52" s="67">
        <v>86.32</v>
      </c>
      <c r="P52" s="67"/>
      <c r="Q52" s="67">
        <f t="shared" ref="Q52" si="31">N52+O52</f>
        <v>236.13</v>
      </c>
      <c r="R52" s="68">
        <v>10634</v>
      </c>
      <c r="S52" s="67"/>
      <c r="T52" s="67"/>
      <c r="Z52" s="57"/>
      <c r="AA52" s="58"/>
    </row>
    <row r="53" spans="2:27" ht="16.149999999999999" customHeight="1" x14ac:dyDescent="0.2">
      <c r="B53" s="77"/>
      <c r="C53" s="78"/>
      <c r="D53" s="77"/>
      <c r="E53" s="77"/>
      <c r="F53" s="77"/>
      <c r="G53" s="78"/>
      <c r="H53" s="77">
        <v>80</v>
      </c>
      <c r="I53" s="78"/>
      <c r="J53" s="79" t="s">
        <v>15</v>
      </c>
      <c r="K53" s="80">
        <f>SUM(K50:K52)</f>
        <v>16.32</v>
      </c>
      <c r="L53" s="80">
        <f>SUM(L50:L52)</f>
        <v>235.17</v>
      </c>
      <c r="M53" s="80">
        <f>SUM(M50:M52)</f>
        <v>80.16</v>
      </c>
      <c r="N53" s="80">
        <f t="shared" si="30"/>
        <v>331.65</v>
      </c>
      <c r="O53" s="80">
        <f>SUM(O50:O52)</f>
        <v>376.68</v>
      </c>
      <c r="P53" s="80">
        <v>0</v>
      </c>
      <c r="Q53" s="81">
        <f>SUM(Q50:Q52)</f>
        <v>708.32999999999993</v>
      </c>
      <c r="R53" s="81">
        <f>SUM(R50:R52)</f>
        <v>117256</v>
      </c>
      <c r="S53" s="80">
        <v>155950.48000000001</v>
      </c>
      <c r="T53" s="67"/>
      <c r="Z53" s="57"/>
      <c r="AA53" s="58"/>
    </row>
    <row r="54" spans="2:27" ht="16.149999999999999" customHeight="1" x14ac:dyDescent="0.2">
      <c r="B54" s="77">
        <v>13</v>
      </c>
      <c r="C54" s="78" t="s">
        <v>253</v>
      </c>
      <c r="D54" s="77">
        <v>60</v>
      </c>
      <c r="E54" s="77">
        <v>10</v>
      </c>
      <c r="F54" s="77">
        <v>3</v>
      </c>
      <c r="G54" s="78">
        <v>3.7</v>
      </c>
      <c r="H54" s="7" t="s">
        <v>24</v>
      </c>
      <c r="I54" s="78" t="s">
        <v>21</v>
      </c>
      <c r="J54" s="78" t="s">
        <v>263</v>
      </c>
      <c r="K54" s="67">
        <v>0</v>
      </c>
      <c r="L54" s="67">
        <v>0</v>
      </c>
      <c r="M54" s="67">
        <v>0</v>
      </c>
      <c r="N54" s="67"/>
      <c r="O54" s="67">
        <v>24.72</v>
      </c>
      <c r="P54" s="67"/>
      <c r="Q54" s="67">
        <f>N54+O54</f>
        <v>24.72</v>
      </c>
      <c r="R54" s="68">
        <v>20</v>
      </c>
      <c r="S54" s="67"/>
      <c r="T54" s="67" t="s">
        <v>261</v>
      </c>
      <c r="Z54" s="57"/>
      <c r="AA54" s="58"/>
    </row>
    <row r="55" spans="2:27" ht="16.149999999999999" customHeight="1" x14ac:dyDescent="0.2">
      <c r="B55" s="77"/>
      <c r="C55" s="78"/>
      <c r="D55" s="77"/>
      <c r="E55" s="77"/>
      <c r="F55" s="77"/>
      <c r="G55" s="78"/>
      <c r="H55" s="77" t="s">
        <v>288</v>
      </c>
      <c r="I55" s="78"/>
      <c r="J55" s="78" t="s">
        <v>266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/>
      <c r="Q55" s="67">
        <f t="shared" ref="Q55:Q57" si="32">N55+O55</f>
        <v>0</v>
      </c>
      <c r="R55" s="68">
        <v>0</v>
      </c>
      <c r="S55" s="67"/>
      <c r="T55" s="67"/>
      <c r="Z55" s="57"/>
      <c r="AA55" s="58"/>
    </row>
    <row r="56" spans="2:27" ht="16.149999999999999" customHeight="1" x14ac:dyDescent="0.2">
      <c r="B56" s="82"/>
      <c r="C56" s="83"/>
      <c r="D56" s="82"/>
      <c r="E56" s="82"/>
      <c r="F56" s="82"/>
      <c r="G56" s="83"/>
      <c r="H56" s="82">
        <v>85</v>
      </c>
      <c r="I56" s="83"/>
      <c r="J56" s="83" t="s">
        <v>302</v>
      </c>
      <c r="K56" s="67">
        <v>7.04</v>
      </c>
      <c r="L56" s="67">
        <v>37.61</v>
      </c>
      <c r="M56" s="67">
        <v>9.6300000000000008</v>
      </c>
      <c r="N56" s="67">
        <f t="shared" ref="N56" si="33">K56+L56+M56</f>
        <v>54.28</v>
      </c>
      <c r="O56" s="67">
        <v>144.1</v>
      </c>
      <c r="P56" s="67"/>
      <c r="Q56" s="67">
        <f t="shared" si="32"/>
        <v>198.38</v>
      </c>
      <c r="R56" s="68">
        <v>54060</v>
      </c>
      <c r="S56" s="67"/>
      <c r="T56" s="67"/>
      <c r="Z56" s="57"/>
      <c r="AA56" s="58"/>
    </row>
    <row r="57" spans="2:27" ht="16.149999999999999" customHeight="1" x14ac:dyDescent="0.2">
      <c r="B57" s="77"/>
      <c r="C57" s="78"/>
      <c r="D57" s="77"/>
      <c r="E57" s="77"/>
      <c r="F57" s="77"/>
      <c r="G57" s="78"/>
      <c r="H57" s="77"/>
      <c r="I57" s="78"/>
      <c r="J57" s="78" t="s">
        <v>19</v>
      </c>
      <c r="K57" s="67">
        <v>42.34</v>
      </c>
      <c r="L57" s="67">
        <v>221.93</v>
      </c>
      <c r="M57" s="67">
        <v>70.05</v>
      </c>
      <c r="N57" s="67">
        <f t="shared" ref="N57:N58" si="34">K57+L57+M57</f>
        <v>334.32</v>
      </c>
      <c r="O57" s="67">
        <v>244.67</v>
      </c>
      <c r="P57" s="67"/>
      <c r="Q57" s="67">
        <f t="shared" si="32"/>
        <v>578.99</v>
      </c>
      <c r="R57" s="68">
        <v>24080</v>
      </c>
      <c r="S57" s="67"/>
      <c r="T57" s="67"/>
      <c r="Z57" s="57"/>
      <c r="AA57" s="58"/>
    </row>
    <row r="58" spans="2:27" ht="16.149999999999999" customHeight="1" x14ac:dyDescent="0.2">
      <c r="B58" s="77"/>
      <c r="C58" s="78"/>
      <c r="D58" s="77"/>
      <c r="E58" s="77"/>
      <c r="F58" s="77"/>
      <c r="G58" s="78"/>
      <c r="H58" s="77"/>
      <c r="I58" s="78"/>
      <c r="J58" s="79" t="s">
        <v>15</v>
      </c>
      <c r="K58" s="80">
        <f>SUM(K54:K57)</f>
        <v>49.38</v>
      </c>
      <c r="L58" s="80">
        <f>SUM(L54:L57)</f>
        <v>259.54000000000002</v>
      </c>
      <c r="M58" s="80">
        <f>SUM(M54:M57)</f>
        <v>79.679999999999993</v>
      </c>
      <c r="N58" s="80">
        <f t="shared" si="34"/>
        <v>388.6</v>
      </c>
      <c r="O58" s="80">
        <f>SUM(O54:O57)</f>
        <v>413.49</v>
      </c>
      <c r="P58" s="80">
        <v>0</v>
      </c>
      <c r="Q58" s="81">
        <f>SUM(Q54:Q57)</f>
        <v>802.09</v>
      </c>
      <c r="R58" s="81">
        <f>SUM(R54:R57)</f>
        <v>78160</v>
      </c>
      <c r="S58" s="80">
        <v>124274.4</v>
      </c>
      <c r="T58" s="67"/>
      <c r="Z58" s="57"/>
      <c r="AA58" s="58"/>
    </row>
    <row r="59" spans="2:27" ht="16.149999999999999" customHeight="1" x14ac:dyDescent="0.2">
      <c r="B59" s="77">
        <v>14</v>
      </c>
      <c r="C59" s="78" t="s">
        <v>253</v>
      </c>
      <c r="D59" s="77">
        <v>66</v>
      </c>
      <c r="E59" s="77">
        <v>26</v>
      </c>
      <c r="F59" s="77">
        <v>1</v>
      </c>
      <c r="G59" s="78">
        <v>1.7</v>
      </c>
      <c r="H59" s="7" t="s">
        <v>24</v>
      </c>
      <c r="I59" s="78" t="s">
        <v>21</v>
      </c>
      <c r="J59" s="78" t="s">
        <v>263</v>
      </c>
      <c r="K59" s="67">
        <v>11.01</v>
      </c>
      <c r="L59" s="67">
        <v>174.49</v>
      </c>
      <c r="M59" s="67">
        <v>25.66</v>
      </c>
      <c r="N59" s="67">
        <f>K59+L59+M59</f>
        <v>211.16</v>
      </c>
      <c r="O59" s="67">
        <v>118.18</v>
      </c>
      <c r="P59" s="67"/>
      <c r="Q59" s="67">
        <f>N59+O59</f>
        <v>329.34000000000003</v>
      </c>
      <c r="R59" s="68">
        <v>5150</v>
      </c>
      <c r="S59" s="67"/>
      <c r="T59" s="67" t="s">
        <v>272</v>
      </c>
      <c r="Z59" s="57"/>
      <c r="AA59" s="58"/>
    </row>
    <row r="60" spans="2:27" ht="16.149999999999999" customHeight="1" x14ac:dyDescent="0.2">
      <c r="B60" s="105"/>
      <c r="C60" s="103"/>
      <c r="D60" s="105"/>
      <c r="E60" s="105"/>
      <c r="F60" s="105"/>
      <c r="G60" s="103"/>
      <c r="H60" s="105"/>
      <c r="I60" s="103"/>
      <c r="J60" s="103" t="s">
        <v>278</v>
      </c>
      <c r="K60" s="67">
        <v>0.89</v>
      </c>
      <c r="L60" s="67">
        <v>8.73</v>
      </c>
      <c r="M60" s="67">
        <v>0.63</v>
      </c>
      <c r="N60" s="67">
        <f>K60+L60+M60</f>
        <v>10.250000000000002</v>
      </c>
      <c r="O60" s="67">
        <v>8.65</v>
      </c>
      <c r="P60" s="67"/>
      <c r="Q60" s="67">
        <f>N60+O60</f>
        <v>18.900000000000002</v>
      </c>
      <c r="R60" s="68">
        <v>1352</v>
      </c>
      <c r="S60" s="67"/>
      <c r="T60" s="67"/>
      <c r="Z60" s="57"/>
      <c r="AA60" s="58"/>
    </row>
    <row r="61" spans="2:27" ht="16.149999999999999" customHeight="1" x14ac:dyDescent="0.2">
      <c r="B61" s="77"/>
      <c r="C61" s="78"/>
      <c r="D61" s="77"/>
      <c r="E61" s="77"/>
      <c r="F61" s="77"/>
      <c r="G61" s="78"/>
      <c r="H61" s="96" t="s">
        <v>289</v>
      </c>
      <c r="I61" s="78"/>
      <c r="J61" s="78" t="s">
        <v>19</v>
      </c>
      <c r="K61" s="67">
        <v>0.03</v>
      </c>
      <c r="L61" s="67">
        <v>1.1499999999999999</v>
      </c>
      <c r="M61" s="67">
        <v>0.09</v>
      </c>
      <c r="N61" s="67">
        <f t="shared" ref="N61:N62" si="35">K61+L61+M61</f>
        <v>1.27</v>
      </c>
      <c r="O61" s="67">
        <v>0.38</v>
      </c>
      <c r="P61" s="67"/>
      <c r="Q61" s="67">
        <f t="shared" ref="Q61" si="36">N61+O61</f>
        <v>1.65</v>
      </c>
      <c r="R61" s="68">
        <v>93</v>
      </c>
      <c r="S61" s="67"/>
      <c r="T61" s="67"/>
      <c r="Z61" s="57"/>
      <c r="AA61" s="58"/>
    </row>
    <row r="62" spans="2:27" ht="16.149999999999999" customHeight="1" x14ac:dyDescent="0.2">
      <c r="B62" s="77"/>
      <c r="C62" s="78"/>
      <c r="D62" s="77"/>
      <c r="E62" s="77"/>
      <c r="F62" s="77"/>
      <c r="G62" s="78"/>
      <c r="H62" s="77">
        <v>65</v>
      </c>
      <c r="I62" s="78"/>
      <c r="J62" s="79" t="s">
        <v>15</v>
      </c>
      <c r="K62" s="80">
        <f>SUM(K59:K61)</f>
        <v>11.93</v>
      </c>
      <c r="L62" s="80">
        <f>SUM(L59:L61)</f>
        <v>184.37</v>
      </c>
      <c r="M62" s="80">
        <f>SUM(M59:M61)</f>
        <v>26.38</v>
      </c>
      <c r="N62" s="80">
        <f t="shared" si="35"/>
        <v>222.68</v>
      </c>
      <c r="O62" s="80">
        <f>SUM(O59:O61)</f>
        <v>127.21000000000001</v>
      </c>
      <c r="P62" s="80">
        <v>0</v>
      </c>
      <c r="Q62" s="81">
        <f>SUM(Q59:Q61)</f>
        <v>349.89</v>
      </c>
      <c r="R62" s="81">
        <f>SUM(R59:R61)</f>
        <v>6595</v>
      </c>
      <c r="S62" s="80">
        <v>27764.95</v>
      </c>
      <c r="T62" s="67"/>
      <c r="Z62" s="57"/>
      <c r="AA62" s="58"/>
    </row>
    <row r="63" spans="2:27" ht="16.149999999999999" customHeight="1" x14ac:dyDescent="0.2">
      <c r="B63" s="111">
        <v>15</v>
      </c>
      <c r="C63" s="113" t="s">
        <v>253</v>
      </c>
      <c r="D63" s="111">
        <v>69</v>
      </c>
      <c r="E63" s="111">
        <v>11</v>
      </c>
      <c r="F63" s="111">
        <v>1</v>
      </c>
      <c r="G63" s="113">
        <v>3.6</v>
      </c>
      <c r="H63" s="7" t="s">
        <v>24</v>
      </c>
      <c r="I63" s="113" t="s">
        <v>21</v>
      </c>
      <c r="J63" s="113" t="s">
        <v>263</v>
      </c>
      <c r="K63" s="67">
        <v>25.08</v>
      </c>
      <c r="L63" s="67">
        <v>224.87</v>
      </c>
      <c r="M63" s="67">
        <v>35.51</v>
      </c>
      <c r="N63" s="67">
        <f>K63+L63+M63</f>
        <v>285.45999999999998</v>
      </c>
      <c r="O63" s="67">
        <v>187.05</v>
      </c>
      <c r="P63" s="67"/>
      <c r="Q63" s="67">
        <f>N63+O63</f>
        <v>472.51</v>
      </c>
      <c r="R63" s="68">
        <v>7053</v>
      </c>
      <c r="S63" s="67"/>
      <c r="T63" s="67" t="s">
        <v>272</v>
      </c>
      <c r="Z63" s="57"/>
      <c r="AA63" s="58"/>
    </row>
    <row r="64" spans="2:27" ht="16.149999999999999" customHeight="1" x14ac:dyDescent="0.2">
      <c r="B64" s="111"/>
      <c r="C64" s="113"/>
      <c r="D64" s="111"/>
      <c r="E64" s="111"/>
      <c r="F64" s="111"/>
      <c r="G64" s="113"/>
      <c r="H64" s="111"/>
      <c r="I64" s="113"/>
      <c r="J64" s="113" t="s">
        <v>265</v>
      </c>
      <c r="K64" s="67">
        <v>0</v>
      </c>
      <c r="L64" s="67">
        <v>0</v>
      </c>
      <c r="M64" s="67">
        <v>0</v>
      </c>
      <c r="N64" s="67">
        <f>K64+L64+M64</f>
        <v>0</v>
      </c>
      <c r="O64" s="67">
        <v>4.2699999999999996</v>
      </c>
      <c r="P64" s="67"/>
      <c r="Q64" s="67">
        <f>N64+O64</f>
        <v>4.2699999999999996</v>
      </c>
      <c r="R64" s="68">
        <v>172</v>
      </c>
      <c r="S64" s="67"/>
      <c r="T64" s="67"/>
      <c r="Z64" s="57"/>
      <c r="AA64" s="58"/>
    </row>
    <row r="65" spans="2:27" ht="16.149999999999999" customHeight="1" x14ac:dyDescent="0.2">
      <c r="B65" s="111"/>
      <c r="C65" s="113"/>
      <c r="D65" s="111"/>
      <c r="E65" s="111"/>
      <c r="F65" s="111"/>
      <c r="G65" s="113"/>
      <c r="H65" s="111" t="s">
        <v>309</v>
      </c>
      <c r="I65" s="113"/>
      <c r="J65" s="113" t="s">
        <v>19</v>
      </c>
      <c r="K65" s="67">
        <v>7.75</v>
      </c>
      <c r="L65" s="67">
        <v>96.22</v>
      </c>
      <c r="M65" s="67">
        <v>17.61</v>
      </c>
      <c r="N65" s="67">
        <f t="shared" ref="N65:N66" si="37">K65+L65+M65</f>
        <v>121.58</v>
      </c>
      <c r="O65" s="67">
        <v>79.06</v>
      </c>
      <c r="P65" s="67"/>
      <c r="Q65" s="67">
        <f t="shared" ref="Q65" si="38">N65+O65</f>
        <v>200.64</v>
      </c>
      <c r="R65" s="68">
        <v>8811</v>
      </c>
      <c r="S65" s="67"/>
      <c r="T65" s="117"/>
      <c r="Z65" s="57"/>
      <c r="AA65" s="58"/>
    </row>
    <row r="66" spans="2:27" ht="16.149999999999999" customHeight="1" x14ac:dyDescent="0.2">
      <c r="B66" s="111"/>
      <c r="C66" s="113"/>
      <c r="D66" s="111"/>
      <c r="E66" s="111"/>
      <c r="F66" s="111"/>
      <c r="G66" s="113"/>
      <c r="H66" s="111">
        <v>65</v>
      </c>
      <c r="I66" s="113"/>
      <c r="J66" s="79" t="s">
        <v>15</v>
      </c>
      <c r="K66" s="80">
        <f>SUM(K63:K65)</f>
        <v>32.83</v>
      </c>
      <c r="L66" s="80">
        <f>SUM(L63:L65)</f>
        <v>321.09000000000003</v>
      </c>
      <c r="M66" s="80">
        <f>SUM(M63:M65)</f>
        <v>53.12</v>
      </c>
      <c r="N66" s="80">
        <f t="shared" si="37"/>
        <v>407.04</v>
      </c>
      <c r="O66" s="80">
        <f>SUM(O63:O65)</f>
        <v>270.38</v>
      </c>
      <c r="P66" s="80">
        <v>0</v>
      </c>
      <c r="Q66" s="81">
        <f>SUM(Q63:Q65)</f>
        <v>677.42</v>
      </c>
      <c r="R66" s="81">
        <f>SUM(R63:R65)</f>
        <v>16036</v>
      </c>
      <c r="S66" s="80">
        <v>60936.800000000003</v>
      </c>
      <c r="T66" s="67"/>
      <c r="Z66" s="57"/>
      <c r="AA66" s="58"/>
    </row>
    <row r="67" spans="2:27" ht="16.149999999999999" customHeight="1" x14ac:dyDescent="0.2">
      <c r="B67" s="89">
        <v>16</v>
      </c>
      <c r="C67" s="90" t="s">
        <v>254</v>
      </c>
      <c r="D67" s="89">
        <v>13</v>
      </c>
      <c r="E67" s="89">
        <v>16</v>
      </c>
      <c r="F67" s="89">
        <v>1</v>
      </c>
      <c r="G67" s="90">
        <v>2.1</v>
      </c>
      <c r="H67" s="7" t="s">
        <v>24</v>
      </c>
      <c r="I67" s="90" t="s">
        <v>21</v>
      </c>
      <c r="J67" s="90" t="s">
        <v>263</v>
      </c>
      <c r="K67" s="67">
        <v>33.93</v>
      </c>
      <c r="L67" s="67">
        <v>114.7</v>
      </c>
      <c r="M67" s="67">
        <v>8.27</v>
      </c>
      <c r="N67" s="67">
        <f>K67+L67+M67</f>
        <v>156.9</v>
      </c>
      <c r="O67" s="67">
        <v>165.1</v>
      </c>
      <c r="P67" s="67"/>
      <c r="Q67" s="67">
        <f>N67+O67</f>
        <v>322</v>
      </c>
      <c r="R67" s="68">
        <v>4223</v>
      </c>
      <c r="S67" s="67"/>
      <c r="T67" s="67" t="s">
        <v>256</v>
      </c>
      <c r="Z67" s="57"/>
      <c r="AA67" s="58"/>
    </row>
    <row r="68" spans="2:27" ht="16.149999999999999" customHeight="1" x14ac:dyDescent="0.2">
      <c r="B68" s="89"/>
      <c r="C68" s="90"/>
      <c r="D68" s="89"/>
      <c r="E68" s="89"/>
      <c r="F68" s="89"/>
      <c r="G68" s="90"/>
      <c r="H68" s="89" t="s">
        <v>262</v>
      </c>
      <c r="I68" s="90"/>
      <c r="J68" s="90" t="s">
        <v>266</v>
      </c>
      <c r="K68" s="67">
        <v>6.25</v>
      </c>
      <c r="L68" s="67">
        <v>34.18</v>
      </c>
      <c r="M68" s="67">
        <v>9.48</v>
      </c>
      <c r="N68" s="67">
        <f t="shared" ref="N68:N71" si="39">K68+L68+M68</f>
        <v>49.91</v>
      </c>
      <c r="O68" s="67">
        <v>64.239999999999995</v>
      </c>
      <c r="P68" s="67"/>
      <c r="Q68" s="67">
        <f t="shared" ref="Q68:Q70" si="40">N68+O68</f>
        <v>114.14999999999999</v>
      </c>
      <c r="R68" s="68">
        <v>6508</v>
      </c>
      <c r="S68" s="67"/>
      <c r="T68" s="67"/>
      <c r="Z68" s="57"/>
      <c r="AA68" s="58"/>
    </row>
    <row r="69" spans="2:27" ht="16.149999999999999" customHeight="1" x14ac:dyDescent="0.2">
      <c r="B69" s="89"/>
      <c r="C69" s="90"/>
      <c r="D69" s="89"/>
      <c r="E69" s="89"/>
      <c r="F69" s="89"/>
      <c r="G69" s="90"/>
      <c r="H69" s="89">
        <v>55</v>
      </c>
      <c r="I69" s="90"/>
      <c r="J69" s="90" t="s">
        <v>273</v>
      </c>
      <c r="K69" s="67">
        <v>0</v>
      </c>
      <c r="L69" s="67">
        <v>0</v>
      </c>
      <c r="M69" s="67">
        <v>0</v>
      </c>
      <c r="N69" s="67">
        <f t="shared" si="39"/>
        <v>0</v>
      </c>
      <c r="O69" s="67">
        <v>0</v>
      </c>
      <c r="P69" s="67"/>
      <c r="Q69" s="67">
        <f t="shared" si="40"/>
        <v>0</v>
      </c>
      <c r="R69" s="68"/>
      <c r="S69" s="67"/>
      <c r="T69" s="67"/>
      <c r="Z69" s="57"/>
      <c r="AA69" s="58"/>
    </row>
    <row r="70" spans="2:27" ht="16.149999999999999" customHeight="1" x14ac:dyDescent="0.2">
      <c r="B70" s="89"/>
      <c r="C70" s="90"/>
      <c r="D70" s="89"/>
      <c r="E70" s="89"/>
      <c r="F70" s="89"/>
      <c r="G70" s="90"/>
      <c r="H70" s="89"/>
      <c r="I70" s="90"/>
      <c r="J70" s="90" t="s">
        <v>19</v>
      </c>
      <c r="K70" s="67">
        <v>0.13</v>
      </c>
      <c r="L70" s="67">
        <v>10.78</v>
      </c>
      <c r="M70" s="67">
        <v>2.5499999999999998</v>
      </c>
      <c r="N70" s="67">
        <f t="shared" si="39"/>
        <v>13.46</v>
      </c>
      <c r="O70" s="67">
        <v>30.42</v>
      </c>
      <c r="P70" s="67"/>
      <c r="Q70" s="67">
        <f t="shared" si="40"/>
        <v>43.88</v>
      </c>
      <c r="R70" s="68">
        <v>978</v>
      </c>
      <c r="S70" s="67"/>
      <c r="T70" s="67"/>
      <c r="Z70" s="57"/>
      <c r="AA70" s="58"/>
    </row>
    <row r="71" spans="2:27" ht="16.149999999999999" customHeight="1" x14ac:dyDescent="0.2">
      <c r="B71" s="89"/>
      <c r="C71" s="90"/>
      <c r="D71" s="89"/>
      <c r="E71" s="89"/>
      <c r="F71" s="89"/>
      <c r="G71" s="90"/>
      <c r="H71" s="89"/>
      <c r="I71" s="90"/>
      <c r="J71" s="79" t="s">
        <v>15</v>
      </c>
      <c r="K71" s="80">
        <f>SUM(K67:K70)</f>
        <v>40.31</v>
      </c>
      <c r="L71" s="80">
        <f>SUM(L67:L70)</f>
        <v>159.66</v>
      </c>
      <c r="M71" s="80">
        <f>SUM(M67:M70)</f>
        <v>20.3</v>
      </c>
      <c r="N71" s="80">
        <f t="shared" si="39"/>
        <v>220.27</v>
      </c>
      <c r="O71" s="80">
        <f>SUM(O67:O70)</f>
        <v>259.76</v>
      </c>
      <c r="P71" s="80">
        <v>0</v>
      </c>
      <c r="Q71" s="81">
        <f>SUM(Q67:Q70)</f>
        <v>480.03</v>
      </c>
      <c r="R71" s="81">
        <f>SUM(R67:R70)</f>
        <v>11709</v>
      </c>
      <c r="S71" s="80">
        <v>37937.160000000003</v>
      </c>
      <c r="T71" s="67"/>
      <c r="Z71" s="57"/>
      <c r="AA71" s="58"/>
    </row>
    <row r="72" spans="2:27" ht="16.149999999999999" customHeight="1" x14ac:dyDescent="0.2">
      <c r="B72" s="89">
        <v>17</v>
      </c>
      <c r="C72" s="90" t="s">
        <v>254</v>
      </c>
      <c r="D72" s="89">
        <v>18</v>
      </c>
      <c r="E72" s="89">
        <v>38</v>
      </c>
      <c r="F72" s="89">
        <v>1</v>
      </c>
      <c r="G72" s="90">
        <v>6</v>
      </c>
      <c r="H72" s="7" t="s">
        <v>24</v>
      </c>
      <c r="I72" s="90" t="s">
        <v>21</v>
      </c>
      <c r="J72" s="90" t="s">
        <v>263</v>
      </c>
      <c r="K72" s="67">
        <v>73.8</v>
      </c>
      <c r="L72" s="67">
        <v>344.15</v>
      </c>
      <c r="M72" s="67">
        <v>30.3</v>
      </c>
      <c r="N72" s="67">
        <f>K72+L72+M72</f>
        <v>448.25</v>
      </c>
      <c r="O72" s="67">
        <v>470.87</v>
      </c>
      <c r="P72" s="67"/>
      <c r="Q72" s="67">
        <f>N72+O72</f>
        <v>919.12</v>
      </c>
      <c r="R72" s="68">
        <v>11803</v>
      </c>
      <c r="S72" s="67"/>
      <c r="T72" s="67" t="s">
        <v>256</v>
      </c>
      <c r="Z72" s="57"/>
      <c r="AA72" s="58"/>
    </row>
    <row r="73" spans="2:27" ht="16.149999999999999" customHeight="1" x14ac:dyDescent="0.2">
      <c r="B73" s="89"/>
      <c r="C73" s="90"/>
      <c r="D73" s="89"/>
      <c r="E73" s="89"/>
      <c r="F73" s="89"/>
      <c r="G73" s="90"/>
      <c r="H73" s="89" t="s">
        <v>262</v>
      </c>
      <c r="I73" s="90"/>
      <c r="J73" s="90" t="s">
        <v>266</v>
      </c>
      <c r="K73" s="67">
        <v>5.51</v>
      </c>
      <c r="L73" s="67">
        <v>77.89</v>
      </c>
      <c r="M73" s="67">
        <v>44.21</v>
      </c>
      <c r="N73" s="67">
        <f t="shared" ref="N73:N76" si="41">K73+L73+M73</f>
        <v>127.61000000000001</v>
      </c>
      <c r="O73" s="67">
        <v>149.22999999999999</v>
      </c>
      <c r="P73" s="67"/>
      <c r="Q73" s="67">
        <f t="shared" ref="Q73:Q75" si="42">N73+O73</f>
        <v>276.84000000000003</v>
      </c>
      <c r="R73" s="68">
        <v>14760</v>
      </c>
      <c r="S73" s="67"/>
      <c r="T73" s="67"/>
      <c r="U73" t="s">
        <v>136</v>
      </c>
      <c r="Z73" s="57"/>
      <c r="AA73" s="58"/>
    </row>
    <row r="74" spans="2:27" x14ac:dyDescent="0.2">
      <c r="B74" s="89"/>
      <c r="C74" s="90"/>
      <c r="D74" s="89"/>
      <c r="E74" s="89"/>
      <c r="F74" s="89"/>
      <c r="G74" s="90"/>
      <c r="H74" s="89">
        <v>45</v>
      </c>
      <c r="I74" s="90"/>
      <c r="J74" s="90" t="s">
        <v>273</v>
      </c>
      <c r="K74" s="67">
        <v>0</v>
      </c>
      <c r="L74" s="67">
        <v>0</v>
      </c>
      <c r="M74" s="67">
        <v>0</v>
      </c>
      <c r="N74" s="67">
        <f t="shared" si="41"/>
        <v>0</v>
      </c>
      <c r="O74" s="67">
        <v>0</v>
      </c>
      <c r="P74" s="67"/>
      <c r="Q74" s="67">
        <f t="shared" si="42"/>
        <v>0</v>
      </c>
      <c r="R74" s="68">
        <v>0</v>
      </c>
      <c r="S74" s="67"/>
      <c r="T74" s="67"/>
      <c r="U74" t="s">
        <v>136</v>
      </c>
      <c r="Z74" s="57"/>
      <c r="AA74" s="58"/>
    </row>
    <row r="75" spans="2:27" x14ac:dyDescent="0.2">
      <c r="B75" s="89"/>
      <c r="C75" s="90"/>
      <c r="D75" s="89"/>
      <c r="E75" s="89"/>
      <c r="F75" s="89"/>
      <c r="G75" s="90"/>
      <c r="H75" s="89"/>
      <c r="I75" s="90"/>
      <c r="J75" s="90" t="s">
        <v>19</v>
      </c>
      <c r="K75" s="67">
        <v>0.37</v>
      </c>
      <c r="L75" s="67">
        <v>52.64</v>
      </c>
      <c r="M75" s="67">
        <v>20.75</v>
      </c>
      <c r="N75" s="67">
        <f t="shared" si="41"/>
        <v>73.759999999999991</v>
      </c>
      <c r="O75" s="67">
        <v>103.36</v>
      </c>
      <c r="P75" s="67"/>
      <c r="Q75" s="67">
        <f t="shared" si="42"/>
        <v>177.12</v>
      </c>
      <c r="R75" s="68">
        <v>4970</v>
      </c>
      <c r="S75" s="67"/>
      <c r="T75" s="67"/>
      <c r="U75" t="s">
        <v>136</v>
      </c>
      <c r="Z75" s="57"/>
      <c r="AA75" s="58"/>
    </row>
    <row r="76" spans="2:27" x14ac:dyDescent="0.2">
      <c r="B76" s="89"/>
      <c r="C76" s="90"/>
      <c r="D76" s="89"/>
      <c r="E76" s="89"/>
      <c r="F76" s="89"/>
      <c r="G76" s="90"/>
      <c r="H76" s="89"/>
      <c r="I76" s="90"/>
      <c r="J76" s="79" t="s">
        <v>15</v>
      </c>
      <c r="K76" s="80">
        <f>SUM(K72:K75)</f>
        <v>79.680000000000007</v>
      </c>
      <c r="L76" s="80">
        <f>SUM(L72:L75)</f>
        <v>474.67999999999995</v>
      </c>
      <c r="M76" s="80">
        <f>SUM(M72:M75)</f>
        <v>95.26</v>
      </c>
      <c r="N76" s="80">
        <f t="shared" si="41"/>
        <v>649.61999999999989</v>
      </c>
      <c r="O76" s="80">
        <f>SUM(O72:O75)</f>
        <v>723.46</v>
      </c>
      <c r="P76" s="80">
        <v>0</v>
      </c>
      <c r="Q76" s="81">
        <f>SUM(Q72:Q75)</f>
        <v>1373.08</v>
      </c>
      <c r="R76" s="81">
        <f>SUM(R72:R75)</f>
        <v>31533</v>
      </c>
      <c r="S76" s="80">
        <v>106266.21</v>
      </c>
      <c r="T76" s="67"/>
      <c r="Z76" s="57"/>
      <c r="AA76" s="58"/>
    </row>
    <row r="77" spans="2:27" x14ac:dyDescent="0.2">
      <c r="B77" s="7">
        <v>18</v>
      </c>
      <c r="C77" s="8" t="s">
        <v>254</v>
      </c>
      <c r="D77" s="7">
        <v>36</v>
      </c>
      <c r="E77" s="7">
        <v>13</v>
      </c>
      <c r="F77" s="7">
        <v>1</v>
      </c>
      <c r="G77" s="8">
        <v>8.8000000000000007</v>
      </c>
      <c r="H77" s="7" t="s">
        <v>24</v>
      </c>
      <c r="I77" s="8" t="s">
        <v>21</v>
      </c>
      <c r="J77" s="8" t="s">
        <v>18</v>
      </c>
      <c r="K77" s="9">
        <v>121.12</v>
      </c>
      <c r="L77" s="9">
        <v>509.23</v>
      </c>
      <c r="M77" s="9">
        <v>92.15</v>
      </c>
      <c r="N77" s="9">
        <f>SUBTOTAL(9,K77:M77)</f>
        <v>722.5</v>
      </c>
      <c r="O77" s="9">
        <v>894.48</v>
      </c>
      <c r="P77" s="9"/>
      <c r="Q77" s="9">
        <f>SUM(N77:P77)</f>
        <v>1616.98</v>
      </c>
      <c r="R77" s="16">
        <v>18619</v>
      </c>
      <c r="S77" s="9"/>
      <c r="T77" s="69" t="s">
        <v>256</v>
      </c>
      <c r="Z77" s="57"/>
      <c r="AA77" s="58"/>
    </row>
    <row r="78" spans="2:27" x14ac:dyDescent="0.2">
      <c r="B78" s="7" t="s">
        <v>26</v>
      </c>
      <c r="C78" s="8"/>
      <c r="D78" s="7"/>
      <c r="E78" s="7"/>
      <c r="F78" s="7"/>
      <c r="G78" s="8"/>
      <c r="H78" s="7" t="s">
        <v>290</v>
      </c>
      <c r="I78" s="8"/>
      <c r="J78" s="8" t="s">
        <v>17</v>
      </c>
      <c r="K78" s="9">
        <v>9.01</v>
      </c>
      <c r="L78" s="9">
        <v>77.38</v>
      </c>
      <c r="M78" s="9">
        <v>43.66</v>
      </c>
      <c r="N78" s="9">
        <f t="shared" ref="N78" si="43">SUBTOTAL(9,K78:M78)</f>
        <v>130.05000000000001</v>
      </c>
      <c r="O78" s="9">
        <v>139.87</v>
      </c>
      <c r="P78" s="9"/>
      <c r="Q78" s="9">
        <f t="shared" ref="Q78" si="44">SUM(N78:P78)</f>
        <v>269.92</v>
      </c>
      <c r="R78" s="16">
        <v>15175</v>
      </c>
      <c r="S78" s="9"/>
      <c r="T78" s="118"/>
      <c r="Z78" s="57"/>
      <c r="AA78" s="58"/>
    </row>
    <row r="79" spans="2:27" x14ac:dyDescent="0.2">
      <c r="B79" s="7" t="s">
        <v>26</v>
      </c>
      <c r="C79" s="8"/>
      <c r="D79" s="7"/>
      <c r="E79" s="11"/>
      <c r="F79" s="11"/>
      <c r="G79" s="12"/>
      <c r="H79" s="7">
        <v>55</v>
      </c>
      <c r="I79" s="12"/>
      <c r="J79" s="12" t="s">
        <v>15</v>
      </c>
      <c r="K79" s="13">
        <f t="shared" ref="K79:R79" si="45">SUM(K77:K78)</f>
        <v>130.13</v>
      </c>
      <c r="L79" s="13">
        <f t="shared" si="45"/>
        <v>586.61</v>
      </c>
      <c r="M79" s="13">
        <f t="shared" si="45"/>
        <v>135.81</v>
      </c>
      <c r="N79" s="13">
        <f t="shared" si="45"/>
        <v>852.55</v>
      </c>
      <c r="O79" s="13">
        <f t="shared" si="45"/>
        <v>1034.3499999999999</v>
      </c>
      <c r="P79" s="13">
        <f t="shared" si="45"/>
        <v>0</v>
      </c>
      <c r="Q79" s="14">
        <f t="shared" si="45"/>
        <v>1886.9</v>
      </c>
      <c r="R79" s="14">
        <f t="shared" si="45"/>
        <v>33794</v>
      </c>
      <c r="S79" s="13">
        <v>143286.56</v>
      </c>
      <c r="T79" s="70"/>
      <c r="Z79" s="57"/>
      <c r="AA79" s="58"/>
    </row>
    <row r="80" spans="2:27" x14ac:dyDescent="0.2">
      <c r="B80" s="7">
        <v>19</v>
      </c>
      <c r="C80" s="8" t="s">
        <v>254</v>
      </c>
      <c r="D80" s="7">
        <v>36</v>
      </c>
      <c r="E80" s="7">
        <v>14</v>
      </c>
      <c r="F80" s="7">
        <v>2</v>
      </c>
      <c r="G80" s="8">
        <v>3.4</v>
      </c>
      <c r="H80" s="7" t="s">
        <v>24</v>
      </c>
      <c r="I80" s="8" t="s">
        <v>21</v>
      </c>
      <c r="J80" s="8" t="s">
        <v>18</v>
      </c>
      <c r="K80" s="9">
        <v>28.6</v>
      </c>
      <c r="L80" s="9">
        <v>121.7</v>
      </c>
      <c r="M80" s="9">
        <v>21.08</v>
      </c>
      <c r="N80" s="9">
        <f t="shared" ref="N80:N82" si="46">SUBTOTAL(9,K80:M80)</f>
        <v>171.38</v>
      </c>
      <c r="O80" s="9">
        <v>222.51</v>
      </c>
      <c r="P80" s="9"/>
      <c r="Q80" s="9">
        <f t="shared" ref="Q80:Q82" si="47">SUM(N80:P80)</f>
        <v>393.89</v>
      </c>
      <c r="R80" s="16">
        <v>4433</v>
      </c>
      <c r="S80" s="9"/>
      <c r="T80" s="69" t="s">
        <v>256</v>
      </c>
      <c r="Z80" s="57"/>
      <c r="AA80" s="58"/>
    </row>
    <row r="81" spans="2:27" x14ac:dyDescent="0.2">
      <c r="B81" s="7" t="s">
        <v>26</v>
      </c>
      <c r="C81" s="8"/>
      <c r="D81" s="7"/>
      <c r="E81" s="7"/>
      <c r="F81" s="7"/>
      <c r="G81" s="8"/>
      <c r="H81" s="7" t="s">
        <v>270</v>
      </c>
      <c r="I81" s="8"/>
      <c r="J81" s="8" t="s">
        <v>17</v>
      </c>
      <c r="K81" s="9">
        <v>1.49</v>
      </c>
      <c r="L81" s="9">
        <v>13.11</v>
      </c>
      <c r="M81" s="9">
        <v>16.579999999999998</v>
      </c>
      <c r="N81" s="9">
        <f t="shared" si="46"/>
        <v>31.18</v>
      </c>
      <c r="O81" s="9">
        <v>39.5</v>
      </c>
      <c r="P81" s="9"/>
      <c r="Q81" s="9">
        <f t="shared" si="47"/>
        <v>70.680000000000007</v>
      </c>
      <c r="R81" s="16">
        <v>3293</v>
      </c>
      <c r="S81" s="9"/>
      <c r="T81" s="69"/>
      <c r="Z81" s="57"/>
      <c r="AA81" s="58"/>
    </row>
    <row r="82" spans="2:27" x14ac:dyDescent="0.2">
      <c r="B82" s="7"/>
      <c r="C82" s="8"/>
      <c r="D82" s="7"/>
      <c r="E82" s="7"/>
      <c r="F82" s="7"/>
      <c r="G82" s="8"/>
      <c r="H82" s="7"/>
      <c r="I82" s="8"/>
      <c r="J82" s="8" t="s">
        <v>19</v>
      </c>
      <c r="K82" s="9">
        <v>0.5</v>
      </c>
      <c r="L82" s="9">
        <v>6.26</v>
      </c>
      <c r="M82" s="9">
        <v>1.32</v>
      </c>
      <c r="N82" s="9">
        <f t="shared" si="46"/>
        <v>8.08</v>
      </c>
      <c r="O82" s="9">
        <v>21.52</v>
      </c>
      <c r="P82" s="9"/>
      <c r="Q82" s="9">
        <f t="shared" si="47"/>
        <v>29.6</v>
      </c>
      <c r="R82" s="16">
        <v>613</v>
      </c>
      <c r="S82" s="9"/>
      <c r="T82" s="69"/>
      <c r="Z82" s="57"/>
      <c r="AA82" s="58"/>
    </row>
    <row r="83" spans="2:27" x14ac:dyDescent="0.2">
      <c r="B83" s="7" t="s">
        <v>26</v>
      </c>
      <c r="C83" s="8"/>
      <c r="D83" s="7"/>
      <c r="E83" s="11"/>
      <c r="F83" s="11"/>
      <c r="G83" s="12"/>
      <c r="H83" s="7">
        <v>55</v>
      </c>
      <c r="I83" s="12"/>
      <c r="J83" s="12" t="s">
        <v>15</v>
      </c>
      <c r="K83" s="13">
        <f>SUM(K80:K81)</f>
        <v>30.09</v>
      </c>
      <c r="L83" s="13">
        <f t="shared" ref="L83:P83" si="48">SUM(L80:L81)</f>
        <v>134.81</v>
      </c>
      <c r="M83" s="13">
        <f t="shared" si="48"/>
        <v>37.659999999999997</v>
      </c>
      <c r="N83" s="13">
        <f t="shared" si="48"/>
        <v>202.56</v>
      </c>
      <c r="O83" s="13">
        <f>SUM(O80:O81:O82)</f>
        <v>283.52999999999997</v>
      </c>
      <c r="P83" s="13">
        <f t="shared" si="48"/>
        <v>0</v>
      </c>
      <c r="Q83" s="14">
        <f>SUM(Q80:Q81:Q82)</f>
        <v>494.17</v>
      </c>
      <c r="R83" s="14">
        <f>SUM(R80:R81:R82)</f>
        <v>8339</v>
      </c>
      <c r="S83" s="13">
        <v>50701.120000000003</v>
      </c>
      <c r="T83" s="70"/>
      <c r="Z83" s="57"/>
      <c r="AA83" s="58"/>
    </row>
    <row r="84" spans="2:27" x14ac:dyDescent="0.2">
      <c r="B84" s="7">
        <v>20</v>
      </c>
      <c r="C84" s="8" t="s">
        <v>254</v>
      </c>
      <c r="D84" s="7">
        <v>36</v>
      </c>
      <c r="E84" s="7">
        <v>14</v>
      </c>
      <c r="F84" s="7">
        <v>3</v>
      </c>
      <c r="G84" s="8">
        <v>3.1</v>
      </c>
      <c r="H84" s="7" t="s">
        <v>24</v>
      </c>
      <c r="I84" s="8" t="s">
        <v>21</v>
      </c>
      <c r="J84" s="8" t="s">
        <v>18</v>
      </c>
      <c r="K84" s="9">
        <v>21.45</v>
      </c>
      <c r="L84" s="9">
        <v>91.27</v>
      </c>
      <c r="M84" s="9">
        <v>15.81</v>
      </c>
      <c r="N84" s="9">
        <f>K84+L84+M84</f>
        <v>128.53</v>
      </c>
      <c r="O84" s="9">
        <v>166.22</v>
      </c>
      <c r="P84" s="9"/>
      <c r="Q84" s="9">
        <f t="shared" ref="Q84:Q86" si="49">SUM(N84:P84)</f>
        <v>294.75</v>
      </c>
      <c r="R84" s="16">
        <v>3324</v>
      </c>
      <c r="S84" s="9"/>
      <c r="T84" s="69" t="s">
        <v>256</v>
      </c>
      <c r="Z84" s="57"/>
      <c r="AA84" s="58"/>
    </row>
    <row r="85" spans="2:27" x14ac:dyDescent="0.2">
      <c r="B85" s="7" t="s">
        <v>26</v>
      </c>
      <c r="C85" s="8"/>
      <c r="D85" s="7"/>
      <c r="E85" s="7"/>
      <c r="F85" s="7"/>
      <c r="G85" s="8"/>
      <c r="H85" s="7" t="s">
        <v>270</v>
      </c>
      <c r="I85" s="8"/>
      <c r="J85" s="8" t="s">
        <v>17</v>
      </c>
      <c r="K85" s="9">
        <v>3.49</v>
      </c>
      <c r="L85" s="9">
        <v>22.53</v>
      </c>
      <c r="M85" s="9">
        <v>16.84</v>
      </c>
      <c r="N85" s="9">
        <f t="shared" ref="N85:N86" si="50">SUBTOTAL(9,K85:M85)</f>
        <v>42.86</v>
      </c>
      <c r="O85" s="9">
        <v>64.010000000000005</v>
      </c>
      <c r="P85" s="9"/>
      <c r="Q85" s="9">
        <f t="shared" si="49"/>
        <v>106.87</v>
      </c>
      <c r="R85" s="16">
        <v>5055</v>
      </c>
      <c r="S85" s="9"/>
      <c r="T85" s="69"/>
      <c r="Z85" s="57"/>
      <c r="AA85" s="58"/>
    </row>
    <row r="86" spans="2:27" x14ac:dyDescent="0.2">
      <c r="B86" s="7" t="s">
        <v>26</v>
      </c>
      <c r="C86" s="8"/>
      <c r="D86" s="7"/>
      <c r="E86" s="7"/>
      <c r="F86" s="7"/>
      <c r="G86" s="8"/>
      <c r="H86" s="7">
        <v>55</v>
      </c>
      <c r="I86" s="8"/>
      <c r="J86" s="8" t="s">
        <v>19</v>
      </c>
      <c r="K86" s="9">
        <v>1</v>
      </c>
      <c r="L86" s="9">
        <v>12.87</v>
      </c>
      <c r="M86" s="9">
        <v>6.21</v>
      </c>
      <c r="N86" s="9">
        <f t="shared" si="50"/>
        <v>20.079999999999998</v>
      </c>
      <c r="O86" s="9">
        <v>60.88</v>
      </c>
      <c r="P86" s="9"/>
      <c r="Q86" s="9">
        <f t="shared" si="49"/>
        <v>80.960000000000008</v>
      </c>
      <c r="R86" s="16">
        <v>1425</v>
      </c>
      <c r="S86" s="9"/>
      <c r="T86" s="69"/>
      <c r="Z86" s="57"/>
      <c r="AA86" s="58"/>
    </row>
    <row r="87" spans="2:27" x14ac:dyDescent="0.2">
      <c r="B87" s="7" t="s">
        <v>26</v>
      </c>
      <c r="C87" s="8"/>
      <c r="D87" s="7"/>
      <c r="E87" s="11"/>
      <c r="F87" s="11"/>
      <c r="G87" s="12"/>
      <c r="H87" s="7"/>
      <c r="I87" s="12"/>
      <c r="J87" s="12" t="s">
        <v>15</v>
      </c>
      <c r="K87" s="13">
        <f>SUM(K84:K86)</f>
        <v>25.939999999999998</v>
      </c>
      <c r="L87" s="13">
        <f t="shared" ref="L87:P87" si="51">SUM(L84:L86)</f>
        <v>126.67</v>
      </c>
      <c r="M87" s="13">
        <f t="shared" si="51"/>
        <v>38.86</v>
      </c>
      <c r="N87" s="13">
        <f t="shared" si="51"/>
        <v>191.46999999999997</v>
      </c>
      <c r="O87" s="13">
        <f t="shared" si="51"/>
        <v>291.11</v>
      </c>
      <c r="P87" s="13">
        <f t="shared" si="51"/>
        <v>0</v>
      </c>
      <c r="Q87" s="14">
        <f>SUM(Q84:Q85:Q86)</f>
        <v>482.58000000000004</v>
      </c>
      <c r="R87" s="14">
        <f>SUM(R84:R85:R86)</f>
        <v>9804</v>
      </c>
      <c r="S87" s="13">
        <v>48529.8</v>
      </c>
      <c r="T87" s="70"/>
      <c r="Z87" s="57"/>
      <c r="AA87" s="58"/>
    </row>
    <row r="88" spans="2:27" x14ac:dyDescent="0.2">
      <c r="B88" s="7">
        <v>21</v>
      </c>
      <c r="C88" s="8" t="s">
        <v>254</v>
      </c>
      <c r="D88" s="7">
        <v>37</v>
      </c>
      <c r="E88" s="7">
        <v>34</v>
      </c>
      <c r="F88" s="7">
        <v>1</v>
      </c>
      <c r="G88" s="8">
        <v>4.5999999999999996</v>
      </c>
      <c r="H88" s="7" t="s">
        <v>27</v>
      </c>
      <c r="I88" s="8" t="s">
        <v>21</v>
      </c>
      <c r="J88" s="8" t="s">
        <v>18</v>
      </c>
      <c r="K88" s="9">
        <v>25.31</v>
      </c>
      <c r="L88" s="9">
        <v>352.08</v>
      </c>
      <c r="M88" s="9">
        <v>34.92</v>
      </c>
      <c r="N88" s="9">
        <f t="shared" ref="N88:N91" si="52">SUBTOTAL(9,K88:M88)</f>
        <v>412.31</v>
      </c>
      <c r="O88" s="9">
        <v>409.71</v>
      </c>
      <c r="P88" s="9"/>
      <c r="Q88" s="9">
        <f t="shared" ref="Q88:Q91" si="53">SUM(N88:P88)</f>
        <v>822.02</v>
      </c>
      <c r="R88" s="16">
        <v>10419</v>
      </c>
      <c r="S88" s="9"/>
      <c r="T88" s="69" t="s">
        <v>256</v>
      </c>
      <c r="Z88" s="57"/>
      <c r="AA88" s="58"/>
    </row>
    <row r="89" spans="2:27" x14ac:dyDescent="0.2">
      <c r="B89" s="7" t="s">
        <v>26</v>
      </c>
      <c r="C89" s="8"/>
      <c r="D89" s="7"/>
      <c r="E89" s="11"/>
      <c r="F89" s="11"/>
      <c r="G89" s="12"/>
      <c r="H89" s="7" t="s">
        <v>291</v>
      </c>
      <c r="I89" s="12"/>
      <c r="J89" s="8" t="s">
        <v>17</v>
      </c>
      <c r="K89" s="9">
        <v>0</v>
      </c>
      <c r="L89" s="9">
        <v>2.76</v>
      </c>
      <c r="M89" s="9">
        <v>5.27</v>
      </c>
      <c r="N89" s="9">
        <f t="shared" si="52"/>
        <v>8.0299999999999994</v>
      </c>
      <c r="O89" s="9">
        <v>7.48</v>
      </c>
      <c r="P89" s="9"/>
      <c r="Q89" s="9">
        <f t="shared" si="53"/>
        <v>15.51</v>
      </c>
      <c r="R89" s="16">
        <v>742</v>
      </c>
      <c r="S89" s="9"/>
      <c r="T89" s="9"/>
      <c r="Z89" s="57"/>
      <c r="AA89" s="58"/>
    </row>
    <row r="90" spans="2:27" x14ac:dyDescent="0.2">
      <c r="B90" s="7" t="s">
        <v>26</v>
      </c>
      <c r="C90" s="8"/>
      <c r="D90" s="7"/>
      <c r="E90" s="7"/>
      <c r="F90" s="7"/>
      <c r="G90" s="8"/>
      <c r="H90" s="7">
        <v>45</v>
      </c>
      <c r="I90" s="8"/>
      <c r="J90" s="8" t="s">
        <v>19</v>
      </c>
      <c r="K90" s="9">
        <v>0.09</v>
      </c>
      <c r="L90" s="9">
        <v>25.21</v>
      </c>
      <c r="M90" s="9">
        <v>14.83</v>
      </c>
      <c r="N90" s="9">
        <f t="shared" si="52"/>
        <v>40.130000000000003</v>
      </c>
      <c r="O90" s="9">
        <v>46.07</v>
      </c>
      <c r="P90" s="9"/>
      <c r="Q90" s="9">
        <f t="shared" si="53"/>
        <v>86.2</v>
      </c>
      <c r="R90" s="16">
        <v>2551</v>
      </c>
      <c r="S90" s="9"/>
      <c r="T90" s="9"/>
      <c r="Z90" s="57"/>
      <c r="AA90" s="58"/>
    </row>
    <row r="91" spans="2:27" x14ac:dyDescent="0.2">
      <c r="B91" s="7"/>
      <c r="C91" s="8"/>
      <c r="D91" s="7"/>
      <c r="E91" s="7"/>
      <c r="F91" s="7"/>
      <c r="G91" s="8"/>
      <c r="H91" s="7"/>
      <c r="I91" s="8"/>
      <c r="J91" s="8" t="s">
        <v>265</v>
      </c>
      <c r="K91" s="9">
        <v>0</v>
      </c>
      <c r="L91" s="9">
        <v>5.0599999999999996</v>
      </c>
      <c r="M91" s="9">
        <v>1.4</v>
      </c>
      <c r="N91" s="9">
        <f t="shared" si="52"/>
        <v>6.4599999999999991</v>
      </c>
      <c r="O91" s="9">
        <v>7.49</v>
      </c>
      <c r="P91" s="9"/>
      <c r="Q91" s="9">
        <f t="shared" si="53"/>
        <v>13.95</v>
      </c>
      <c r="R91" s="16">
        <v>5620</v>
      </c>
      <c r="S91" s="9"/>
      <c r="T91" s="9"/>
      <c r="Z91" s="57"/>
      <c r="AA91" s="58"/>
    </row>
    <row r="92" spans="2:27" x14ac:dyDescent="0.2">
      <c r="B92" s="7" t="s">
        <v>26</v>
      </c>
      <c r="C92" s="8"/>
      <c r="D92" s="7"/>
      <c r="E92" s="7"/>
      <c r="F92" s="7"/>
      <c r="G92" s="8"/>
      <c r="H92" s="7"/>
      <c r="I92" s="8"/>
      <c r="J92" s="12" t="s">
        <v>15</v>
      </c>
      <c r="K92" s="13">
        <f>SUM(K88:K91)</f>
        <v>25.4</v>
      </c>
      <c r="L92" s="13">
        <f t="shared" ref="L92:R92" si="54">SUM(L88:L91)</f>
        <v>385.10999999999996</v>
      </c>
      <c r="M92" s="13">
        <f t="shared" si="54"/>
        <v>56.419999999999995</v>
      </c>
      <c r="N92" s="13">
        <f t="shared" si="54"/>
        <v>466.92999999999995</v>
      </c>
      <c r="O92" s="13">
        <f t="shared" si="54"/>
        <v>470.75</v>
      </c>
      <c r="P92" s="13">
        <f t="shared" si="54"/>
        <v>0</v>
      </c>
      <c r="Q92" s="14">
        <f t="shared" si="54"/>
        <v>937.68000000000006</v>
      </c>
      <c r="R92" s="14">
        <f t="shared" si="54"/>
        <v>19332</v>
      </c>
      <c r="S92" s="13">
        <v>76554.720000000001</v>
      </c>
      <c r="T92" s="13"/>
      <c r="Z92" s="57"/>
      <c r="AA92" s="58"/>
    </row>
    <row r="93" spans="2:27" x14ac:dyDescent="0.2">
      <c r="B93" s="7">
        <v>22</v>
      </c>
      <c r="C93" s="8" t="s">
        <v>254</v>
      </c>
      <c r="D93" s="7">
        <v>57</v>
      </c>
      <c r="E93" s="7">
        <v>34</v>
      </c>
      <c r="F93" s="7">
        <v>1</v>
      </c>
      <c r="G93" s="8">
        <v>7</v>
      </c>
      <c r="H93" s="7" t="s">
        <v>27</v>
      </c>
      <c r="I93" s="8" t="s">
        <v>21</v>
      </c>
      <c r="J93" s="8" t="s">
        <v>18</v>
      </c>
      <c r="K93" s="9">
        <v>22.57</v>
      </c>
      <c r="L93" s="9">
        <v>51.18</v>
      </c>
      <c r="M93" s="9">
        <v>3.31</v>
      </c>
      <c r="N93" s="9">
        <f t="shared" ref="N93:N96" si="55">SUBTOTAL(9,K93:M93)</f>
        <v>77.06</v>
      </c>
      <c r="O93" s="9">
        <v>74.16</v>
      </c>
      <c r="P93" s="9"/>
      <c r="Q93" s="9">
        <f t="shared" ref="Q93:Q96" si="56">SUM(N93:P93)</f>
        <v>151.22</v>
      </c>
      <c r="R93" s="16">
        <v>2124</v>
      </c>
      <c r="S93" s="9"/>
      <c r="T93" s="15" t="s">
        <v>256</v>
      </c>
      <c r="Z93" s="57"/>
      <c r="AA93" s="58"/>
    </row>
    <row r="94" spans="2:27" x14ac:dyDescent="0.2">
      <c r="B94" s="7" t="s">
        <v>26</v>
      </c>
      <c r="C94" s="8"/>
      <c r="D94" s="7"/>
      <c r="E94" s="11"/>
      <c r="F94" s="11"/>
      <c r="G94" s="12"/>
      <c r="H94" s="7" t="s">
        <v>292</v>
      </c>
      <c r="I94" s="12"/>
      <c r="J94" s="8" t="s">
        <v>17</v>
      </c>
      <c r="K94" s="9">
        <v>17.350000000000001</v>
      </c>
      <c r="L94" s="9">
        <v>82.31</v>
      </c>
      <c r="M94" s="9">
        <v>22.13</v>
      </c>
      <c r="N94" s="9">
        <f t="shared" si="55"/>
        <v>121.78999999999999</v>
      </c>
      <c r="O94" s="9">
        <v>137.02000000000001</v>
      </c>
      <c r="P94" s="9"/>
      <c r="Q94" s="9">
        <f t="shared" si="56"/>
        <v>258.81</v>
      </c>
      <c r="R94" s="16">
        <v>15851</v>
      </c>
      <c r="S94" s="9"/>
      <c r="T94" s="9"/>
      <c r="Z94" s="57"/>
      <c r="AA94" s="58"/>
    </row>
    <row r="95" spans="2:27" x14ac:dyDescent="0.2">
      <c r="B95" s="7"/>
      <c r="C95" s="8"/>
      <c r="D95" s="7"/>
      <c r="E95" s="11"/>
      <c r="F95" s="11"/>
      <c r="G95" s="12"/>
      <c r="H95" s="7"/>
      <c r="I95" s="12"/>
      <c r="J95" s="8" t="s">
        <v>301</v>
      </c>
      <c r="K95" s="9">
        <v>5.21</v>
      </c>
      <c r="L95" s="9">
        <v>81.13</v>
      </c>
      <c r="M95" s="9">
        <v>17.68</v>
      </c>
      <c r="N95" s="9">
        <f t="shared" si="55"/>
        <v>104.01999999999998</v>
      </c>
      <c r="O95" s="9">
        <v>118.15</v>
      </c>
      <c r="P95" s="9"/>
      <c r="Q95" s="9">
        <f t="shared" si="56"/>
        <v>222.17</v>
      </c>
      <c r="R95" s="16">
        <v>94552</v>
      </c>
      <c r="S95" s="9"/>
      <c r="T95" s="9"/>
      <c r="Z95" s="57"/>
      <c r="AA95" s="58"/>
    </row>
    <row r="96" spans="2:27" x14ac:dyDescent="0.2">
      <c r="B96" s="7"/>
      <c r="C96" s="8"/>
      <c r="D96" s="7"/>
      <c r="E96" s="11"/>
      <c r="F96" s="11"/>
      <c r="G96" s="12"/>
      <c r="H96" s="7">
        <v>70</v>
      </c>
      <c r="I96" s="12"/>
      <c r="J96" s="8" t="s">
        <v>19</v>
      </c>
      <c r="K96" s="9">
        <v>37.39</v>
      </c>
      <c r="L96" s="9">
        <v>185.93</v>
      </c>
      <c r="M96" s="9">
        <v>32.799999999999997</v>
      </c>
      <c r="N96" s="9">
        <f t="shared" si="55"/>
        <v>256.12</v>
      </c>
      <c r="O96" s="9">
        <v>359.99</v>
      </c>
      <c r="P96" s="9"/>
      <c r="Q96" s="9">
        <f t="shared" si="56"/>
        <v>616.11</v>
      </c>
      <c r="R96" s="16">
        <v>19701</v>
      </c>
      <c r="S96" s="9"/>
      <c r="T96" s="9"/>
      <c r="Z96" s="57"/>
      <c r="AA96" s="58"/>
    </row>
    <row r="97" spans="2:27" x14ac:dyDescent="0.2">
      <c r="B97" s="7" t="s">
        <v>26</v>
      </c>
      <c r="C97" s="8"/>
      <c r="D97" s="7"/>
      <c r="E97" s="7"/>
      <c r="F97" s="7"/>
      <c r="G97" s="8"/>
      <c r="H97" s="7"/>
      <c r="I97" s="8"/>
      <c r="J97" s="12" t="s">
        <v>15</v>
      </c>
      <c r="K97" s="13">
        <f>SUM(K93:K96)</f>
        <v>82.52000000000001</v>
      </c>
      <c r="L97" s="13">
        <f t="shared" ref="L97:R97" si="57">SUM(L93:L96)</f>
        <v>400.55</v>
      </c>
      <c r="M97" s="13">
        <f t="shared" si="57"/>
        <v>75.919999999999987</v>
      </c>
      <c r="N97" s="13">
        <f t="shared" si="57"/>
        <v>558.99</v>
      </c>
      <c r="O97" s="13">
        <f t="shared" si="57"/>
        <v>689.32</v>
      </c>
      <c r="P97" s="13">
        <f t="shared" si="57"/>
        <v>0</v>
      </c>
      <c r="Q97" s="14">
        <f t="shared" si="57"/>
        <v>1248.31</v>
      </c>
      <c r="R97" s="14">
        <f t="shared" si="57"/>
        <v>132228</v>
      </c>
      <c r="S97" s="13">
        <v>218174.55</v>
      </c>
      <c r="T97" s="13"/>
      <c r="Z97" s="57"/>
      <c r="AA97" s="58"/>
    </row>
    <row r="98" spans="2:27" x14ac:dyDescent="0.2">
      <c r="B98" s="7">
        <v>23</v>
      </c>
      <c r="C98" s="8" t="s">
        <v>254</v>
      </c>
      <c r="D98" s="7">
        <v>57</v>
      </c>
      <c r="E98" s="7">
        <v>38</v>
      </c>
      <c r="F98" s="7">
        <v>2</v>
      </c>
      <c r="G98" s="8">
        <v>6.8</v>
      </c>
      <c r="H98" s="7" t="s">
        <v>27</v>
      </c>
      <c r="I98" s="8" t="s">
        <v>21</v>
      </c>
      <c r="J98" s="8" t="s">
        <v>18</v>
      </c>
      <c r="K98" s="9">
        <v>11.09</v>
      </c>
      <c r="L98" s="9">
        <v>60.76</v>
      </c>
      <c r="M98" s="9">
        <v>4.16</v>
      </c>
      <c r="N98" s="9">
        <f>K98+L98+M98</f>
        <v>76.009999999999991</v>
      </c>
      <c r="O98" s="9">
        <v>69</v>
      </c>
      <c r="P98" s="9"/>
      <c r="Q98" s="9">
        <f>SUM(N98:P98)</f>
        <v>145.01</v>
      </c>
      <c r="R98" s="16">
        <v>1993</v>
      </c>
      <c r="S98" s="9"/>
      <c r="T98" s="15" t="s">
        <v>256</v>
      </c>
      <c r="Z98" s="57"/>
      <c r="AA98" s="58"/>
    </row>
    <row r="99" spans="2:27" x14ac:dyDescent="0.2">
      <c r="B99" s="7" t="s">
        <v>26</v>
      </c>
      <c r="C99" s="8"/>
      <c r="D99" s="7"/>
      <c r="E99" s="11"/>
      <c r="F99" s="11"/>
      <c r="G99" s="12"/>
      <c r="H99" s="7" t="s">
        <v>293</v>
      </c>
      <c r="I99" s="12"/>
      <c r="J99" s="8" t="s">
        <v>17</v>
      </c>
      <c r="K99" s="9">
        <v>11.31</v>
      </c>
      <c r="L99" s="9">
        <v>69.22</v>
      </c>
      <c r="M99" s="9">
        <v>21.32</v>
      </c>
      <c r="N99" s="9">
        <f>SUBTOTAL(9,K99:M99)</f>
        <v>101.85</v>
      </c>
      <c r="O99" s="9">
        <v>123.81</v>
      </c>
      <c r="P99" s="9"/>
      <c r="Q99" s="9">
        <f t="shared" ref="Q99:Q101" si="58">SUM(N99:P99)</f>
        <v>225.66</v>
      </c>
      <c r="R99" s="16">
        <v>13017</v>
      </c>
      <c r="S99" s="9"/>
      <c r="T99" s="9"/>
      <c r="Z99" s="57"/>
      <c r="AA99" s="58"/>
    </row>
    <row r="100" spans="2:27" x14ac:dyDescent="0.2">
      <c r="B100" s="7"/>
      <c r="C100" s="8"/>
      <c r="D100" s="7"/>
      <c r="E100" s="11"/>
      <c r="F100" s="11"/>
      <c r="G100" s="12"/>
      <c r="H100" s="7"/>
      <c r="I100" s="12"/>
      <c r="J100" s="8" t="s">
        <v>265</v>
      </c>
      <c r="K100" s="9">
        <v>0</v>
      </c>
      <c r="L100" s="9">
        <v>25.02</v>
      </c>
      <c r="M100" s="9">
        <v>5.18</v>
      </c>
      <c r="N100" s="9">
        <f>SUBTOTAL(9,K100:M100)</f>
        <v>30.2</v>
      </c>
      <c r="O100" s="9">
        <v>45.41</v>
      </c>
      <c r="P100" s="9"/>
      <c r="Q100" s="9">
        <f t="shared" si="58"/>
        <v>75.61</v>
      </c>
      <c r="R100" s="16">
        <v>27317</v>
      </c>
      <c r="S100" s="9"/>
      <c r="T100" s="9"/>
      <c r="Z100" s="57"/>
      <c r="AA100" s="58"/>
    </row>
    <row r="101" spans="2:27" x14ac:dyDescent="0.2">
      <c r="B101" s="7" t="s">
        <v>26</v>
      </c>
      <c r="C101" s="8"/>
      <c r="D101" s="7"/>
      <c r="E101" s="7"/>
      <c r="F101" s="7"/>
      <c r="G101" s="8"/>
      <c r="H101" s="7">
        <v>70</v>
      </c>
      <c r="I101" s="8"/>
      <c r="J101" s="8" t="s">
        <v>19</v>
      </c>
      <c r="K101" s="9">
        <v>32.130000000000003</v>
      </c>
      <c r="L101" s="9">
        <v>228.39</v>
      </c>
      <c r="M101" s="9">
        <v>42.75</v>
      </c>
      <c r="N101" s="9">
        <f t="shared" ref="N101" si="59">SUBTOTAL(9,K101:M101)</f>
        <v>303.27</v>
      </c>
      <c r="O101" s="9">
        <v>425.33</v>
      </c>
      <c r="P101" s="9"/>
      <c r="Q101" s="9">
        <f t="shared" si="58"/>
        <v>728.59999999999991</v>
      </c>
      <c r="R101" s="16">
        <v>22845</v>
      </c>
      <c r="S101" s="9"/>
      <c r="T101" s="9"/>
      <c r="Z101" s="57"/>
      <c r="AA101" s="58"/>
    </row>
    <row r="102" spans="2:27" x14ac:dyDescent="0.2">
      <c r="B102" s="7" t="s">
        <v>26</v>
      </c>
      <c r="C102" s="8"/>
      <c r="D102" s="7"/>
      <c r="E102" s="7"/>
      <c r="F102" s="7"/>
      <c r="G102" s="8"/>
      <c r="H102" s="7"/>
      <c r="I102" s="8"/>
      <c r="J102" s="12" t="s">
        <v>15</v>
      </c>
      <c r="K102" s="13">
        <f t="shared" ref="K102:R102" si="60">SUM(K98:K101)</f>
        <v>54.53</v>
      </c>
      <c r="L102" s="13">
        <f t="shared" si="60"/>
        <v>383.39</v>
      </c>
      <c r="M102" s="13">
        <f t="shared" si="60"/>
        <v>73.41</v>
      </c>
      <c r="N102" s="13">
        <f>SUM(N98:N101)</f>
        <v>511.32999999999993</v>
      </c>
      <c r="O102" s="13">
        <f t="shared" si="60"/>
        <v>663.55</v>
      </c>
      <c r="P102" s="13">
        <f t="shared" si="60"/>
        <v>0</v>
      </c>
      <c r="Q102" s="14">
        <f t="shared" si="60"/>
        <v>1174.8799999999999</v>
      </c>
      <c r="R102" s="14">
        <f t="shared" si="60"/>
        <v>65172</v>
      </c>
      <c r="S102" s="13">
        <v>150547.32</v>
      </c>
      <c r="T102" s="13"/>
      <c r="Z102" s="57"/>
      <c r="AA102" s="58"/>
    </row>
    <row r="103" spans="2:27" x14ac:dyDescent="0.2">
      <c r="B103" s="7">
        <v>24</v>
      </c>
      <c r="C103" s="8" t="s">
        <v>254</v>
      </c>
      <c r="D103" s="7">
        <v>61</v>
      </c>
      <c r="E103" s="7">
        <v>9</v>
      </c>
      <c r="F103" s="7">
        <v>1</v>
      </c>
      <c r="G103" s="8">
        <v>1.3</v>
      </c>
      <c r="H103" s="7" t="s">
        <v>24</v>
      </c>
      <c r="I103" s="8" t="s">
        <v>21</v>
      </c>
      <c r="J103" s="8" t="s">
        <v>18</v>
      </c>
      <c r="K103" s="9">
        <v>9.86</v>
      </c>
      <c r="L103" s="9">
        <v>53.45</v>
      </c>
      <c r="M103" s="9">
        <v>7.43</v>
      </c>
      <c r="N103" s="9">
        <f>K103+L103+M103</f>
        <v>70.740000000000009</v>
      </c>
      <c r="O103" s="9">
        <v>94.08</v>
      </c>
      <c r="P103" s="9"/>
      <c r="Q103" s="9">
        <f t="shared" ref="Q103:Q104" si="61">SUM(N103:P103)</f>
        <v>164.82</v>
      </c>
      <c r="R103" s="71">
        <v>1832</v>
      </c>
      <c r="S103" s="9"/>
      <c r="T103" s="15" t="s">
        <v>256</v>
      </c>
      <c r="Z103" s="57"/>
      <c r="AA103" s="58"/>
    </row>
    <row r="104" spans="2:27" x14ac:dyDescent="0.2">
      <c r="B104" s="7"/>
      <c r="C104" s="8"/>
      <c r="D104" s="7"/>
      <c r="E104" s="7"/>
      <c r="F104" s="7"/>
      <c r="G104" s="8"/>
      <c r="H104" s="7" t="s">
        <v>294</v>
      </c>
      <c r="I104" s="8"/>
      <c r="J104" s="8" t="s">
        <v>17</v>
      </c>
      <c r="K104" s="9">
        <v>1.34</v>
      </c>
      <c r="L104" s="9">
        <v>21.79</v>
      </c>
      <c r="M104" s="9">
        <v>11.13</v>
      </c>
      <c r="N104" s="9">
        <f t="shared" ref="N104" si="62">SUBTOTAL(9,K104:M104)</f>
        <v>34.26</v>
      </c>
      <c r="O104" s="9">
        <v>65.27</v>
      </c>
      <c r="P104" s="9"/>
      <c r="Q104" s="9">
        <f t="shared" si="61"/>
        <v>99.53</v>
      </c>
      <c r="R104" s="71">
        <v>4249</v>
      </c>
      <c r="S104" s="9"/>
      <c r="T104" s="9"/>
      <c r="Z104" s="57"/>
      <c r="AA104" s="58"/>
    </row>
    <row r="105" spans="2:27" x14ac:dyDescent="0.2">
      <c r="B105" s="7"/>
      <c r="C105" s="8"/>
      <c r="D105" s="7"/>
      <c r="E105" s="7"/>
      <c r="F105" s="7"/>
      <c r="G105" s="8"/>
      <c r="H105" s="7">
        <v>45</v>
      </c>
      <c r="I105" s="8"/>
      <c r="J105" s="8" t="s">
        <v>19</v>
      </c>
      <c r="K105" s="9"/>
      <c r="L105" s="9"/>
      <c r="M105" s="9"/>
      <c r="N105" s="9"/>
      <c r="O105" s="9"/>
      <c r="P105" s="9"/>
      <c r="Q105" s="9"/>
      <c r="R105" s="71"/>
      <c r="S105" s="9"/>
      <c r="T105" s="9"/>
      <c r="Z105" s="57"/>
      <c r="AA105" s="58"/>
    </row>
    <row r="106" spans="2:27" x14ac:dyDescent="0.2">
      <c r="B106" s="7" t="s">
        <v>26</v>
      </c>
      <c r="C106" s="8"/>
      <c r="D106" s="7"/>
      <c r="E106" s="11"/>
      <c r="F106" s="11"/>
      <c r="G106" s="12"/>
      <c r="H106" s="7"/>
      <c r="I106" s="12"/>
      <c r="J106" s="12" t="s">
        <v>15</v>
      </c>
      <c r="K106" s="13">
        <f>SUM(K103:K104:K105)</f>
        <v>11.2</v>
      </c>
      <c r="L106" s="13">
        <f>SUM(L103:L105:L105)</f>
        <v>75.240000000000009</v>
      </c>
      <c r="M106" s="13">
        <f>SUM(M103:M104:M105)</f>
        <v>18.560000000000002</v>
      </c>
      <c r="N106" s="13">
        <f>SUM(N103:N104:N105)</f>
        <v>105</v>
      </c>
      <c r="O106" s="13">
        <f>SUM(O103:O104:O105)</f>
        <v>159.35</v>
      </c>
      <c r="P106" s="13">
        <f t="shared" ref="P106" si="63">SUM(P103:P104)</f>
        <v>0</v>
      </c>
      <c r="Q106" s="14">
        <f>SUM(Q103:Q104:Q105)</f>
        <v>264.35000000000002</v>
      </c>
      <c r="R106" s="14">
        <f>SUM(R103:R104:R105)</f>
        <v>6081</v>
      </c>
      <c r="S106" s="13">
        <v>22317.27</v>
      </c>
      <c r="T106" s="13"/>
      <c r="Z106" s="57"/>
      <c r="AA106" s="58"/>
    </row>
    <row r="107" spans="2:27" x14ac:dyDescent="0.2">
      <c r="B107" s="7">
        <v>25</v>
      </c>
      <c r="C107" s="8" t="s">
        <v>254</v>
      </c>
      <c r="D107" s="7">
        <v>61</v>
      </c>
      <c r="E107" s="7">
        <v>16</v>
      </c>
      <c r="F107" s="7">
        <v>2</v>
      </c>
      <c r="G107" s="8">
        <v>1.5</v>
      </c>
      <c r="H107" s="7" t="s">
        <v>24</v>
      </c>
      <c r="I107" s="8" t="s">
        <v>21</v>
      </c>
      <c r="J107" s="8" t="s">
        <v>18</v>
      </c>
      <c r="K107" s="9">
        <v>16.27</v>
      </c>
      <c r="L107" s="9">
        <v>68.87</v>
      </c>
      <c r="M107" s="9">
        <v>7.69</v>
      </c>
      <c r="N107" s="9">
        <f t="shared" ref="N107:N109" si="64">SUBTOTAL(9,K107:M107)</f>
        <v>92.83</v>
      </c>
      <c r="O107" s="9">
        <v>116.89</v>
      </c>
      <c r="P107" s="9"/>
      <c r="Q107" s="9">
        <f t="shared" ref="Q107:Q109" si="65">SUM(N107:P107)</f>
        <v>209.72</v>
      </c>
      <c r="R107" s="16">
        <v>2450</v>
      </c>
      <c r="S107" s="9"/>
      <c r="T107" s="15" t="s">
        <v>256</v>
      </c>
      <c r="Z107" s="57"/>
      <c r="AA107" s="58"/>
    </row>
    <row r="108" spans="2:27" x14ac:dyDescent="0.2">
      <c r="B108" s="7"/>
      <c r="C108" s="8"/>
      <c r="D108" s="7"/>
      <c r="E108" s="7"/>
      <c r="F108" s="7"/>
      <c r="G108" s="8"/>
      <c r="H108" s="7"/>
      <c r="I108" s="8"/>
      <c r="J108" s="8" t="s">
        <v>17</v>
      </c>
      <c r="K108" s="9">
        <v>4.76</v>
      </c>
      <c r="L108" s="9">
        <v>28.2</v>
      </c>
      <c r="M108" s="9">
        <v>14.58</v>
      </c>
      <c r="N108" s="9">
        <f t="shared" si="64"/>
        <v>47.54</v>
      </c>
      <c r="O108" s="9">
        <v>58.11</v>
      </c>
      <c r="P108" s="9"/>
      <c r="Q108" s="9">
        <f t="shared" si="65"/>
        <v>105.65</v>
      </c>
      <c r="R108" s="16">
        <v>5772</v>
      </c>
      <c r="S108" s="9"/>
      <c r="T108" s="15"/>
      <c r="Z108" s="57"/>
      <c r="AA108" s="58"/>
    </row>
    <row r="109" spans="2:27" x14ac:dyDescent="0.2">
      <c r="B109" s="7"/>
      <c r="C109" s="8"/>
      <c r="D109" s="7"/>
      <c r="E109" s="7"/>
      <c r="F109" s="7"/>
      <c r="G109" s="8"/>
      <c r="H109" s="7" t="s">
        <v>295</v>
      </c>
      <c r="I109" s="8"/>
      <c r="J109" s="8" t="s">
        <v>19</v>
      </c>
      <c r="K109" s="9">
        <v>0.34</v>
      </c>
      <c r="L109" s="9">
        <v>17.399999999999999</v>
      </c>
      <c r="M109" s="9">
        <v>6.89</v>
      </c>
      <c r="N109" s="9">
        <f t="shared" si="64"/>
        <v>24.63</v>
      </c>
      <c r="O109" s="9">
        <v>24.92</v>
      </c>
      <c r="P109" s="9"/>
      <c r="Q109" s="9">
        <f t="shared" si="65"/>
        <v>49.55</v>
      </c>
      <c r="R109" s="16">
        <v>1648</v>
      </c>
      <c r="S109" s="9"/>
      <c r="T109" s="10"/>
      <c r="Z109" s="57"/>
      <c r="AA109" s="58"/>
    </row>
    <row r="110" spans="2:27" x14ac:dyDescent="0.2">
      <c r="B110" s="7" t="s">
        <v>26</v>
      </c>
      <c r="C110" s="8"/>
      <c r="D110" s="11"/>
      <c r="E110" s="11"/>
      <c r="F110" s="11"/>
      <c r="G110" s="12"/>
      <c r="H110" s="7">
        <v>50</v>
      </c>
      <c r="I110" s="12"/>
      <c r="J110" s="12" t="s">
        <v>15</v>
      </c>
      <c r="K110" s="13">
        <f>SUM(K107:K109)</f>
        <v>21.37</v>
      </c>
      <c r="L110" s="13">
        <f>SUM(L107:L109)</f>
        <v>114.47</v>
      </c>
      <c r="M110" s="13">
        <f>SUM(M107:M109)</f>
        <v>29.16</v>
      </c>
      <c r="N110" s="13">
        <f>SUM(N107:N109)</f>
        <v>165</v>
      </c>
      <c r="O110" s="13">
        <f>SUM(O107:O109)</f>
        <v>199.92000000000002</v>
      </c>
      <c r="P110" s="13">
        <f t="shared" ref="P110" si="66">SUM(P107)</f>
        <v>0</v>
      </c>
      <c r="Q110" s="14">
        <f>SUM(Q107:Q109)</f>
        <v>364.92</v>
      </c>
      <c r="R110" s="14">
        <f>SUM(R107:R109)</f>
        <v>9870</v>
      </c>
      <c r="S110" s="13">
        <v>28623</v>
      </c>
      <c r="T110" s="13"/>
      <c r="Z110" s="57"/>
      <c r="AA110" s="58"/>
    </row>
    <row r="111" spans="2:27" x14ac:dyDescent="0.2">
      <c r="B111" s="7">
        <v>26</v>
      </c>
      <c r="C111" s="8" t="s">
        <v>254</v>
      </c>
      <c r="D111" s="7">
        <v>66</v>
      </c>
      <c r="E111" s="7">
        <v>15</v>
      </c>
      <c r="F111" s="7">
        <v>1</v>
      </c>
      <c r="G111" s="8">
        <v>3.1</v>
      </c>
      <c r="H111" s="7" t="s">
        <v>24</v>
      </c>
      <c r="I111" s="8" t="s">
        <v>21</v>
      </c>
      <c r="J111" s="8" t="s">
        <v>18</v>
      </c>
      <c r="K111" s="9">
        <v>5.8</v>
      </c>
      <c r="L111" s="9">
        <v>65.73</v>
      </c>
      <c r="M111" s="9">
        <v>9.7100000000000009</v>
      </c>
      <c r="N111" s="9">
        <f>SUBTOTAL(9,K111:M111)</f>
        <v>81.240000000000009</v>
      </c>
      <c r="O111" s="9">
        <v>103.88</v>
      </c>
      <c r="P111" s="9"/>
      <c r="Q111" s="9">
        <f>SUM(N111:P111)</f>
        <v>185.12</v>
      </c>
      <c r="R111" s="16">
        <v>2043</v>
      </c>
      <c r="S111" s="9"/>
      <c r="T111" s="15" t="s">
        <v>256</v>
      </c>
      <c r="Z111" s="57"/>
      <c r="AA111" s="58"/>
    </row>
    <row r="112" spans="2:27" x14ac:dyDescent="0.2">
      <c r="B112" s="7"/>
      <c r="C112" s="8"/>
      <c r="D112" s="7"/>
      <c r="E112" s="7"/>
      <c r="F112" s="7"/>
      <c r="G112" s="8"/>
      <c r="H112" s="7"/>
      <c r="I112" s="8"/>
      <c r="J112" s="8" t="s">
        <v>278</v>
      </c>
      <c r="K112" s="9">
        <v>5.21</v>
      </c>
      <c r="L112" s="9">
        <v>27.18</v>
      </c>
      <c r="M112" s="9">
        <v>12.26</v>
      </c>
      <c r="N112" s="9">
        <f>SUBTOTAL(9,K112:M112)</f>
        <v>44.65</v>
      </c>
      <c r="O112" s="9">
        <v>54.18</v>
      </c>
      <c r="P112" s="9"/>
      <c r="Q112" s="9">
        <f>SUM(N112:P112)</f>
        <v>98.83</v>
      </c>
      <c r="R112" s="16">
        <v>5541</v>
      </c>
      <c r="S112" s="9"/>
      <c r="T112" s="15"/>
      <c r="Z112" s="57"/>
      <c r="AA112" s="58"/>
    </row>
    <row r="113" spans="2:27" x14ac:dyDescent="0.2">
      <c r="B113" s="7"/>
      <c r="C113" s="8"/>
      <c r="D113" s="7"/>
      <c r="E113" s="7"/>
      <c r="F113" s="7"/>
      <c r="G113" s="8"/>
      <c r="H113" s="7"/>
      <c r="I113" s="8"/>
      <c r="J113" s="8" t="s">
        <v>281</v>
      </c>
      <c r="K113" s="9">
        <v>0</v>
      </c>
      <c r="L113" s="9">
        <v>28.61</v>
      </c>
      <c r="M113" s="9">
        <v>13.39</v>
      </c>
      <c r="N113" s="9">
        <f>SUBTOTAL(9,K113:M113)</f>
        <v>42</v>
      </c>
      <c r="O113" s="9">
        <v>75.87</v>
      </c>
      <c r="P113" s="9"/>
      <c r="Q113" s="9">
        <f>SUM(N113:P113)</f>
        <v>117.87</v>
      </c>
      <c r="R113" s="16">
        <v>35667</v>
      </c>
      <c r="S113" s="9"/>
      <c r="T113" s="15"/>
      <c r="Z113" s="57"/>
      <c r="AA113" s="58"/>
    </row>
    <row r="114" spans="2:27" x14ac:dyDescent="0.2">
      <c r="B114" s="7"/>
      <c r="C114" s="8"/>
      <c r="D114" s="7"/>
      <c r="E114" s="7"/>
      <c r="F114" s="7"/>
      <c r="G114" s="8"/>
      <c r="H114" s="7" t="s">
        <v>296</v>
      </c>
      <c r="I114" s="8"/>
      <c r="J114" s="8" t="s">
        <v>19</v>
      </c>
      <c r="K114" s="9">
        <v>0.41</v>
      </c>
      <c r="L114" s="9">
        <v>27.26</v>
      </c>
      <c r="M114" s="9">
        <v>9.42</v>
      </c>
      <c r="N114" s="9">
        <f>SUBTOTAL(9,K114:M114)</f>
        <v>37.090000000000003</v>
      </c>
      <c r="O114" s="9">
        <v>60.18</v>
      </c>
      <c r="P114" s="9"/>
      <c r="Q114" s="9">
        <f>SUM(N114:P114)</f>
        <v>97.27000000000001</v>
      </c>
      <c r="R114" s="16">
        <v>2560</v>
      </c>
      <c r="S114" s="9"/>
      <c r="T114" s="10"/>
      <c r="Z114" s="57"/>
      <c r="AA114" s="58"/>
    </row>
    <row r="115" spans="2:27" x14ac:dyDescent="0.2">
      <c r="B115" s="7" t="s">
        <v>26</v>
      </c>
      <c r="C115" s="8"/>
      <c r="D115" s="11"/>
      <c r="E115" s="11"/>
      <c r="F115" s="11"/>
      <c r="G115" s="12"/>
      <c r="H115" s="7">
        <v>45</v>
      </c>
      <c r="I115" s="12"/>
      <c r="J115" s="12" t="s">
        <v>15</v>
      </c>
      <c r="K115" s="13">
        <f>SUM(K111:K114)</f>
        <v>11.42</v>
      </c>
      <c r="L115" s="13">
        <f>SUM(L111:L114)</f>
        <v>148.78</v>
      </c>
      <c r="M115" s="13">
        <f>SUM(M111:M114)</f>
        <v>44.78</v>
      </c>
      <c r="N115" s="13">
        <f>SUM(N111:N114)</f>
        <v>204.98000000000002</v>
      </c>
      <c r="O115" s="13">
        <f>SUM(O111:O114)</f>
        <v>294.11</v>
      </c>
      <c r="P115" s="13">
        <f t="shared" ref="P115" si="67">SUM(P111)</f>
        <v>0</v>
      </c>
      <c r="Q115" s="14">
        <f>SUM(Q111:Q114)</f>
        <v>499.09000000000003</v>
      </c>
      <c r="R115" s="14">
        <f>SUM(R111:R114)</f>
        <v>45811</v>
      </c>
      <c r="S115" s="13">
        <v>84292.24</v>
      </c>
      <c r="T115" s="13"/>
      <c r="Z115" s="57"/>
      <c r="AA115" s="58"/>
    </row>
    <row r="116" spans="2:27" x14ac:dyDescent="0.2">
      <c r="B116" s="7">
        <v>27</v>
      </c>
      <c r="C116" s="8" t="s">
        <v>254</v>
      </c>
      <c r="D116" s="7">
        <v>66</v>
      </c>
      <c r="E116" s="7">
        <v>15</v>
      </c>
      <c r="F116" s="7">
        <v>2</v>
      </c>
      <c r="G116" s="8">
        <v>2.5</v>
      </c>
      <c r="H116" s="7" t="s">
        <v>24</v>
      </c>
      <c r="I116" s="8" t="s">
        <v>21</v>
      </c>
      <c r="J116" s="8" t="s">
        <v>18</v>
      </c>
      <c r="K116" s="9">
        <v>10.24</v>
      </c>
      <c r="L116" s="9">
        <v>54.83</v>
      </c>
      <c r="M116" s="9">
        <v>5.96</v>
      </c>
      <c r="N116" s="9">
        <f t="shared" ref="N116:N119" si="68">SUBTOTAL(9,K116:M116)</f>
        <v>71.029999999999987</v>
      </c>
      <c r="O116" s="9">
        <v>90.25</v>
      </c>
      <c r="P116" s="9"/>
      <c r="Q116" s="9">
        <f t="shared" ref="Q116:Q119" si="69">SUM(N116:P116)</f>
        <v>161.27999999999997</v>
      </c>
      <c r="R116" s="16">
        <v>1857</v>
      </c>
      <c r="S116" s="9"/>
      <c r="T116" s="10" t="s">
        <v>256</v>
      </c>
      <c r="Z116" s="57"/>
      <c r="AA116" s="58"/>
    </row>
    <row r="117" spans="2:27" x14ac:dyDescent="0.2">
      <c r="B117" s="7" t="s">
        <v>26</v>
      </c>
      <c r="C117" s="8"/>
      <c r="D117" s="7"/>
      <c r="E117" s="7"/>
      <c r="F117" s="7"/>
      <c r="G117" s="8"/>
      <c r="H117" s="7" t="s">
        <v>296</v>
      </c>
      <c r="I117" s="8"/>
      <c r="J117" s="8" t="s">
        <v>17</v>
      </c>
      <c r="K117" s="9">
        <v>1.19</v>
      </c>
      <c r="L117" s="9">
        <v>21.49</v>
      </c>
      <c r="M117" s="9">
        <v>15.67</v>
      </c>
      <c r="N117" s="9">
        <f t="shared" si="68"/>
        <v>38.35</v>
      </c>
      <c r="O117" s="9">
        <v>44.22</v>
      </c>
      <c r="P117" s="9"/>
      <c r="Q117" s="9">
        <f t="shared" si="69"/>
        <v>82.57</v>
      </c>
      <c r="R117" s="16">
        <v>4262</v>
      </c>
      <c r="S117" s="9"/>
      <c r="T117" s="9"/>
      <c r="Z117" s="57"/>
      <c r="AA117" s="58"/>
    </row>
    <row r="118" spans="2:27" x14ac:dyDescent="0.2">
      <c r="B118" s="7"/>
      <c r="C118" s="8"/>
      <c r="D118" s="7"/>
      <c r="E118" s="7"/>
      <c r="F118" s="7"/>
      <c r="G118" s="8"/>
      <c r="H118" s="7"/>
      <c r="I118" s="8"/>
      <c r="J118" s="8" t="s">
        <v>281</v>
      </c>
      <c r="K118" s="9">
        <v>0</v>
      </c>
      <c r="L118" s="9">
        <v>20.420000000000002</v>
      </c>
      <c r="M118" s="9">
        <v>8.26</v>
      </c>
      <c r="N118" s="9">
        <f t="shared" si="68"/>
        <v>28.68</v>
      </c>
      <c r="O118" s="9">
        <v>33.76</v>
      </c>
      <c r="P118" s="9"/>
      <c r="Q118" s="9">
        <f t="shared" si="69"/>
        <v>62.44</v>
      </c>
      <c r="R118" s="16">
        <v>24035</v>
      </c>
      <c r="S118" s="9"/>
      <c r="T118" s="9"/>
      <c r="Z118" s="57"/>
      <c r="AA118" s="58"/>
    </row>
    <row r="119" spans="2:27" x14ac:dyDescent="0.2">
      <c r="B119" s="7" t="s">
        <v>26</v>
      </c>
      <c r="C119" s="8"/>
      <c r="D119" s="7"/>
      <c r="E119" s="7"/>
      <c r="F119" s="7"/>
      <c r="G119" s="8"/>
      <c r="H119" s="7">
        <v>45</v>
      </c>
      <c r="I119" s="8"/>
      <c r="J119" s="8" t="s">
        <v>19</v>
      </c>
      <c r="K119" s="9">
        <v>0</v>
      </c>
      <c r="L119" s="9">
        <v>15.79</v>
      </c>
      <c r="M119" s="9">
        <v>11.04</v>
      </c>
      <c r="N119" s="9">
        <f t="shared" si="68"/>
        <v>26.83</v>
      </c>
      <c r="O119" s="9">
        <v>66.33</v>
      </c>
      <c r="P119" s="9"/>
      <c r="Q119" s="9">
        <f t="shared" si="69"/>
        <v>93.16</v>
      </c>
      <c r="R119" s="16">
        <v>1736</v>
      </c>
      <c r="S119" s="9"/>
      <c r="T119" s="9"/>
      <c r="Z119" s="57"/>
      <c r="AA119" s="58"/>
    </row>
    <row r="120" spans="2:27" x14ac:dyDescent="0.2">
      <c r="B120" s="95" t="s">
        <v>26</v>
      </c>
      <c r="C120" s="97"/>
      <c r="D120" s="63"/>
      <c r="E120" s="63"/>
      <c r="F120" s="63"/>
      <c r="G120" s="64"/>
      <c r="H120" s="95"/>
      <c r="I120" s="64"/>
      <c r="J120" s="64" t="s">
        <v>15</v>
      </c>
      <c r="K120" s="65">
        <f>SUM(K116:K119)</f>
        <v>11.43</v>
      </c>
      <c r="L120" s="65">
        <f t="shared" ref="L120:R120" si="70">SUM(L116:L119)</f>
        <v>112.53</v>
      </c>
      <c r="M120" s="65">
        <f t="shared" si="70"/>
        <v>40.93</v>
      </c>
      <c r="N120" s="65">
        <f t="shared" si="70"/>
        <v>164.89</v>
      </c>
      <c r="O120" s="65">
        <f t="shared" si="70"/>
        <v>234.56</v>
      </c>
      <c r="P120" s="65">
        <f t="shared" si="70"/>
        <v>0</v>
      </c>
      <c r="Q120" s="66">
        <f t="shared" si="70"/>
        <v>399.44999999999993</v>
      </c>
      <c r="R120" s="66">
        <f t="shared" si="70"/>
        <v>31890</v>
      </c>
      <c r="S120" s="65">
        <v>61547.7</v>
      </c>
      <c r="T120" s="65"/>
      <c r="Z120" s="57"/>
      <c r="AA120" s="58"/>
    </row>
    <row r="121" spans="2:27" x14ac:dyDescent="0.2">
      <c r="B121" s="7">
        <v>28</v>
      </c>
      <c r="C121" s="8" t="s">
        <v>254</v>
      </c>
      <c r="D121" s="7">
        <v>69</v>
      </c>
      <c r="E121" s="7">
        <v>14</v>
      </c>
      <c r="F121" s="7">
        <v>1</v>
      </c>
      <c r="G121" s="8">
        <v>4.2</v>
      </c>
      <c r="H121" s="7" t="s">
        <v>24</v>
      </c>
      <c r="I121" s="8" t="s">
        <v>21</v>
      </c>
      <c r="J121" s="8" t="s">
        <v>18</v>
      </c>
      <c r="K121" s="9">
        <v>135.82</v>
      </c>
      <c r="L121" s="9">
        <v>145.72</v>
      </c>
      <c r="M121" s="9">
        <v>7.1</v>
      </c>
      <c r="N121" s="9">
        <f>SUBTOTAL(9,K121:M121)</f>
        <v>288.64</v>
      </c>
      <c r="O121" s="9">
        <v>364.35</v>
      </c>
      <c r="P121" s="9"/>
      <c r="Q121" s="9">
        <f>SUM(N121:P121)</f>
        <v>652.99</v>
      </c>
      <c r="R121" s="16">
        <v>8491</v>
      </c>
      <c r="S121" s="9"/>
      <c r="T121" s="69" t="s">
        <v>312</v>
      </c>
      <c r="Z121" s="57"/>
      <c r="AA121" s="58"/>
    </row>
    <row r="122" spans="2:27" x14ac:dyDescent="0.2">
      <c r="B122" s="7" t="s">
        <v>26</v>
      </c>
      <c r="C122" s="8"/>
      <c r="D122" s="7"/>
      <c r="E122" s="7"/>
      <c r="F122" s="7"/>
      <c r="G122" s="8"/>
      <c r="H122" s="7" t="s">
        <v>297</v>
      </c>
      <c r="I122" s="8"/>
      <c r="J122" s="8" t="s">
        <v>17</v>
      </c>
      <c r="K122" s="9">
        <v>4.76</v>
      </c>
      <c r="L122" s="9">
        <v>24.55</v>
      </c>
      <c r="M122" s="9">
        <v>7.55</v>
      </c>
      <c r="N122" s="9">
        <f t="shared" ref="N122:N123" si="71">SUBTOTAL(9,K122:M122)</f>
        <v>36.86</v>
      </c>
      <c r="O122" s="9">
        <v>44.49</v>
      </c>
      <c r="P122" s="9"/>
      <c r="Q122" s="9">
        <f t="shared" ref="Q122:Q123" si="72">SUM(N122:P122)</f>
        <v>81.349999999999994</v>
      </c>
      <c r="R122" s="16">
        <v>4751</v>
      </c>
      <c r="S122" s="9"/>
      <c r="T122" s="118"/>
      <c r="Z122" s="57"/>
      <c r="AA122" s="58"/>
    </row>
    <row r="123" spans="2:27" x14ac:dyDescent="0.2">
      <c r="B123" s="7" t="s">
        <v>26</v>
      </c>
      <c r="C123" s="8"/>
      <c r="D123" s="7"/>
      <c r="E123" s="7"/>
      <c r="F123" s="7"/>
      <c r="G123" s="8"/>
      <c r="H123" s="7">
        <v>45</v>
      </c>
      <c r="I123" s="8"/>
      <c r="J123" s="8" t="s">
        <v>19</v>
      </c>
      <c r="K123" s="9">
        <v>2.2999999999999998</v>
      </c>
      <c r="L123" s="9">
        <v>28.47</v>
      </c>
      <c r="M123" s="9">
        <v>6.11</v>
      </c>
      <c r="N123" s="9">
        <f t="shared" si="71"/>
        <v>36.880000000000003</v>
      </c>
      <c r="O123" s="9">
        <v>50.76</v>
      </c>
      <c r="P123" s="9"/>
      <c r="Q123" s="9">
        <f t="shared" si="72"/>
        <v>87.64</v>
      </c>
      <c r="R123" s="16">
        <v>2698</v>
      </c>
      <c r="S123" s="9"/>
      <c r="T123" s="69"/>
      <c r="Z123" s="57"/>
      <c r="AA123" s="58"/>
    </row>
    <row r="124" spans="2:27" x14ac:dyDescent="0.2">
      <c r="B124" s="7" t="s">
        <v>26</v>
      </c>
      <c r="C124" s="8"/>
      <c r="D124" s="7"/>
      <c r="E124" s="11"/>
      <c r="F124" s="11"/>
      <c r="G124" s="12"/>
      <c r="H124" s="7"/>
      <c r="I124" s="12"/>
      <c r="J124" s="12" t="s">
        <v>15</v>
      </c>
      <c r="K124" s="13">
        <f>SUM(K121:K123)</f>
        <v>142.88</v>
      </c>
      <c r="L124" s="13">
        <f t="shared" ref="L124:R124" si="73">SUM(L121:L123)</f>
        <v>198.74</v>
      </c>
      <c r="M124" s="13">
        <f t="shared" si="73"/>
        <v>20.759999999999998</v>
      </c>
      <c r="N124" s="13">
        <f t="shared" si="73"/>
        <v>362.38</v>
      </c>
      <c r="O124" s="13">
        <f t="shared" si="73"/>
        <v>459.6</v>
      </c>
      <c r="P124" s="13">
        <f t="shared" si="73"/>
        <v>0</v>
      </c>
      <c r="Q124" s="14">
        <f t="shared" si="73"/>
        <v>821.98</v>
      </c>
      <c r="R124" s="14">
        <f t="shared" si="73"/>
        <v>15940</v>
      </c>
      <c r="S124" s="13">
        <v>68223.199999999997</v>
      </c>
      <c r="T124" s="70"/>
      <c r="Z124" s="57"/>
      <c r="AA124" s="58"/>
    </row>
    <row r="125" spans="2:27" x14ac:dyDescent="0.2">
      <c r="B125" s="7">
        <v>29</v>
      </c>
      <c r="C125" s="8" t="s">
        <v>254</v>
      </c>
      <c r="D125" s="7">
        <v>69</v>
      </c>
      <c r="E125" s="7">
        <v>17</v>
      </c>
      <c r="F125" s="7">
        <v>2</v>
      </c>
      <c r="G125" s="8">
        <v>3.7</v>
      </c>
      <c r="H125" s="7" t="s">
        <v>24</v>
      </c>
      <c r="I125" s="8" t="s">
        <v>21</v>
      </c>
      <c r="J125" s="8" t="s">
        <v>18</v>
      </c>
      <c r="K125" s="9">
        <v>69.569999999999993</v>
      </c>
      <c r="L125" s="9">
        <v>176.63</v>
      </c>
      <c r="M125" s="9">
        <v>17.170000000000002</v>
      </c>
      <c r="N125" s="9">
        <f t="shared" ref="N125:N128" si="74">SUBTOTAL(9,K125:M125)</f>
        <v>263.37</v>
      </c>
      <c r="O125" s="9">
        <v>354.7</v>
      </c>
      <c r="P125" s="9"/>
      <c r="Q125" s="9">
        <f t="shared" ref="Q125:Q128" si="75">SUM(N125:P125)</f>
        <v>618.06999999999994</v>
      </c>
      <c r="R125" s="16">
        <v>7211</v>
      </c>
      <c r="S125" s="9"/>
      <c r="T125" s="69" t="s">
        <v>312</v>
      </c>
      <c r="Z125" s="57"/>
      <c r="AA125" s="58"/>
    </row>
    <row r="126" spans="2:27" x14ac:dyDescent="0.2">
      <c r="B126" s="7" t="s">
        <v>26</v>
      </c>
      <c r="C126" s="8"/>
      <c r="D126" s="7"/>
      <c r="E126" s="7"/>
      <c r="F126" s="7"/>
      <c r="G126" s="8"/>
      <c r="H126" s="7" t="s">
        <v>270</v>
      </c>
      <c r="I126" s="8"/>
      <c r="J126" s="8" t="s">
        <v>17</v>
      </c>
      <c r="K126" s="9">
        <v>4.79</v>
      </c>
      <c r="L126" s="9">
        <v>27.62</v>
      </c>
      <c r="M126" s="9">
        <v>13.59</v>
      </c>
      <c r="N126" s="9">
        <f t="shared" si="74"/>
        <v>46</v>
      </c>
      <c r="O126" s="9">
        <v>52.03</v>
      </c>
      <c r="P126" s="9"/>
      <c r="Q126" s="9">
        <f t="shared" si="75"/>
        <v>98.03</v>
      </c>
      <c r="R126" s="16">
        <v>5584</v>
      </c>
      <c r="S126" s="9"/>
      <c r="T126" s="69"/>
      <c r="Z126" s="57"/>
      <c r="AA126" s="58"/>
    </row>
    <row r="127" spans="2:27" x14ac:dyDescent="0.2">
      <c r="B127" s="7"/>
      <c r="C127" s="8"/>
      <c r="D127" s="7"/>
      <c r="E127" s="7"/>
      <c r="F127" s="7"/>
      <c r="G127" s="8"/>
      <c r="H127" s="7">
        <v>55</v>
      </c>
      <c r="I127" s="8"/>
      <c r="J127" s="8" t="s">
        <v>273</v>
      </c>
      <c r="K127" s="9">
        <v>0</v>
      </c>
      <c r="L127" s="9">
        <v>0</v>
      </c>
      <c r="M127" s="9">
        <v>0</v>
      </c>
      <c r="N127" s="9">
        <f t="shared" si="74"/>
        <v>0</v>
      </c>
      <c r="O127" s="9"/>
      <c r="P127" s="9"/>
      <c r="Q127" s="9">
        <f t="shared" si="75"/>
        <v>0</v>
      </c>
      <c r="R127" s="16"/>
      <c r="S127" s="9"/>
      <c r="T127" s="69"/>
      <c r="Z127" s="57"/>
      <c r="AA127" s="58"/>
    </row>
    <row r="128" spans="2:27" x14ac:dyDescent="0.2">
      <c r="B128" s="7"/>
      <c r="C128" s="8"/>
      <c r="D128" s="7"/>
      <c r="E128" s="7"/>
      <c r="F128" s="7"/>
      <c r="G128" s="8"/>
      <c r="H128" s="7"/>
      <c r="I128" s="8"/>
      <c r="J128" s="8" t="s">
        <v>19</v>
      </c>
      <c r="K128" s="9">
        <v>0.2</v>
      </c>
      <c r="L128" s="9">
        <v>20.38</v>
      </c>
      <c r="M128" s="9">
        <v>9.9</v>
      </c>
      <c r="N128" s="9">
        <f t="shared" si="74"/>
        <v>30.479999999999997</v>
      </c>
      <c r="O128" s="9">
        <v>39.270000000000003</v>
      </c>
      <c r="P128" s="9"/>
      <c r="Q128" s="9">
        <f t="shared" si="75"/>
        <v>69.75</v>
      </c>
      <c r="R128" s="16">
        <v>2000</v>
      </c>
      <c r="S128" s="9"/>
      <c r="T128" s="69"/>
      <c r="Z128" s="57"/>
      <c r="AA128" s="58"/>
    </row>
    <row r="129" spans="2:27" x14ac:dyDescent="0.2">
      <c r="B129" s="7" t="s">
        <v>26</v>
      </c>
      <c r="C129" s="8"/>
      <c r="D129" s="7"/>
      <c r="E129" s="11"/>
      <c r="F129" s="11"/>
      <c r="G129" s="12"/>
      <c r="H129" s="7"/>
      <c r="I129" s="12"/>
      <c r="J129" s="12" t="s">
        <v>15</v>
      </c>
      <c r="K129" s="13">
        <f>SUM(K125:K128)</f>
        <v>74.56</v>
      </c>
      <c r="L129" s="13">
        <f>SUM(L125:L126:L128)</f>
        <v>224.63</v>
      </c>
      <c r="M129" s="13">
        <f>SUM(M125:M126:M128)</f>
        <v>40.660000000000004</v>
      </c>
      <c r="N129" s="13">
        <f>SUM(N125:N126:N128)</f>
        <v>339.85</v>
      </c>
      <c r="O129" s="13">
        <f>SUM(O125:O126:O128)</f>
        <v>446</v>
      </c>
      <c r="P129" s="13">
        <f t="shared" ref="P129" si="76">SUM(P125:P126)</f>
        <v>0</v>
      </c>
      <c r="Q129" s="14">
        <f>SUM(Q125:Q126:Q128)</f>
        <v>785.84999999999991</v>
      </c>
      <c r="R129" s="14">
        <f>SUM(R125:R126:R128)</f>
        <v>14795</v>
      </c>
      <c r="S129" s="13">
        <v>60511.55</v>
      </c>
      <c r="T129" s="70"/>
      <c r="Z129" s="57"/>
      <c r="AA129" s="58"/>
    </row>
    <row r="130" spans="2:27" x14ac:dyDescent="0.2">
      <c r="B130" s="7">
        <v>30</v>
      </c>
      <c r="C130" s="8" t="s">
        <v>254</v>
      </c>
      <c r="D130" s="7">
        <v>73</v>
      </c>
      <c r="E130" s="7">
        <v>5</v>
      </c>
      <c r="F130" s="7">
        <v>1</v>
      </c>
      <c r="G130" s="8">
        <v>1.2</v>
      </c>
      <c r="H130" s="7" t="s">
        <v>24</v>
      </c>
      <c r="I130" s="8" t="s">
        <v>21</v>
      </c>
      <c r="J130" s="8" t="s">
        <v>18</v>
      </c>
      <c r="K130" s="9">
        <v>1.93</v>
      </c>
      <c r="L130" s="9">
        <v>25.18</v>
      </c>
      <c r="M130" s="9">
        <v>1.53</v>
      </c>
      <c r="N130" s="9">
        <f t="shared" ref="N130:N132" si="77">SUBTOTAL(9,K130:M130)</f>
        <v>28.64</v>
      </c>
      <c r="O130" s="9">
        <v>26.1</v>
      </c>
      <c r="P130" s="9"/>
      <c r="Q130" s="9">
        <f t="shared" ref="Q130:Q132" si="78">SUM(N130:P130)</f>
        <v>54.74</v>
      </c>
      <c r="R130" s="16">
        <v>734</v>
      </c>
      <c r="S130" s="9"/>
      <c r="T130" s="69" t="s">
        <v>256</v>
      </c>
      <c r="Z130" s="57"/>
      <c r="AA130" s="58"/>
    </row>
    <row r="131" spans="2:27" x14ac:dyDescent="0.2">
      <c r="B131" s="7" t="s">
        <v>26</v>
      </c>
      <c r="C131" s="8"/>
      <c r="D131" s="7"/>
      <c r="E131" s="7"/>
      <c r="F131" s="7"/>
      <c r="G131" s="8"/>
      <c r="H131" s="7" t="s">
        <v>298</v>
      </c>
      <c r="I131" s="8"/>
      <c r="J131" s="8" t="s">
        <v>281</v>
      </c>
      <c r="K131" s="9">
        <v>2.19</v>
      </c>
      <c r="L131" s="9">
        <v>21.98</v>
      </c>
      <c r="M131" s="9">
        <v>4.32</v>
      </c>
      <c r="N131" s="9">
        <f t="shared" si="77"/>
        <v>28.490000000000002</v>
      </c>
      <c r="O131" s="9">
        <v>31.19</v>
      </c>
      <c r="P131" s="9"/>
      <c r="Q131" s="9">
        <f t="shared" si="78"/>
        <v>59.680000000000007</v>
      </c>
      <c r="R131" s="16">
        <v>26370</v>
      </c>
      <c r="S131" s="9"/>
      <c r="T131" s="69"/>
      <c r="Z131" s="57"/>
      <c r="AA131" s="58"/>
    </row>
    <row r="132" spans="2:27" x14ac:dyDescent="0.2">
      <c r="B132" s="7" t="s">
        <v>26</v>
      </c>
      <c r="C132" s="8"/>
      <c r="D132" s="7"/>
      <c r="E132" s="7"/>
      <c r="F132" s="7"/>
      <c r="G132" s="8"/>
      <c r="H132" s="7">
        <v>85</v>
      </c>
      <c r="I132" s="8"/>
      <c r="J132" s="8" t="s">
        <v>19</v>
      </c>
      <c r="K132" s="9">
        <v>12.32</v>
      </c>
      <c r="L132" s="9">
        <v>53.24</v>
      </c>
      <c r="M132" s="9">
        <v>8.09</v>
      </c>
      <c r="N132" s="9">
        <f t="shared" si="77"/>
        <v>73.650000000000006</v>
      </c>
      <c r="O132" s="9">
        <v>79.48</v>
      </c>
      <c r="P132" s="9"/>
      <c r="Q132" s="9">
        <f t="shared" si="78"/>
        <v>153.13</v>
      </c>
      <c r="R132" s="16">
        <v>5709</v>
      </c>
      <c r="S132" s="9"/>
      <c r="T132" s="69"/>
      <c r="Z132" s="57"/>
      <c r="AA132" s="58"/>
    </row>
    <row r="133" spans="2:27" x14ac:dyDescent="0.2">
      <c r="B133" s="7" t="s">
        <v>26</v>
      </c>
      <c r="C133" s="8"/>
      <c r="D133" s="7"/>
      <c r="E133" s="11"/>
      <c r="F133" s="11"/>
      <c r="G133" s="12"/>
      <c r="H133" s="7"/>
      <c r="I133" s="12"/>
      <c r="J133" s="12" t="s">
        <v>15</v>
      </c>
      <c r="K133" s="13">
        <f>SUM(K130:K132)</f>
        <v>16.440000000000001</v>
      </c>
      <c r="L133" s="13">
        <f t="shared" ref="L133:P133" si="79">SUM(L130:L132)</f>
        <v>100.4</v>
      </c>
      <c r="M133" s="13">
        <f t="shared" si="79"/>
        <v>13.940000000000001</v>
      </c>
      <c r="N133" s="13">
        <f t="shared" si="79"/>
        <v>130.78</v>
      </c>
      <c r="O133" s="13">
        <f t="shared" si="79"/>
        <v>136.77000000000001</v>
      </c>
      <c r="P133" s="13">
        <f t="shared" si="79"/>
        <v>0</v>
      </c>
      <c r="Q133" s="14">
        <f>SUM(Q130:Q131:Q132)</f>
        <v>267.55</v>
      </c>
      <c r="R133" s="14">
        <f>SUM(R130:R131:R132)</f>
        <v>32813</v>
      </c>
      <c r="S133" s="13">
        <v>47578.85</v>
      </c>
      <c r="T133" s="70"/>
      <c r="Z133" s="57"/>
      <c r="AA133" s="58"/>
    </row>
    <row r="134" spans="2:27" x14ac:dyDescent="0.2">
      <c r="B134" s="7">
        <v>31</v>
      </c>
      <c r="C134" s="8" t="s">
        <v>254</v>
      </c>
      <c r="D134" s="7">
        <v>73</v>
      </c>
      <c r="E134" s="7">
        <v>5</v>
      </c>
      <c r="F134" s="7">
        <v>2</v>
      </c>
      <c r="G134" s="8">
        <v>1.1000000000000001</v>
      </c>
      <c r="H134" s="7" t="s">
        <v>27</v>
      </c>
      <c r="I134" s="8" t="s">
        <v>21</v>
      </c>
      <c r="J134" s="8" t="s">
        <v>18</v>
      </c>
      <c r="K134" s="9">
        <v>2.9</v>
      </c>
      <c r="L134" s="9">
        <v>22.31</v>
      </c>
      <c r="M134" s="9">
        <v>0</v>
      </c>
      <c r="N134" s="9">
        <f t="shared" ref="N134:N136" si="80">SUBTOTAL(9,K134:M134)</f>
        <v>25.209999999999997</v>
      </c>
      <c r="O134" s="9">
        <v>24.98</v>
      </c>
      <c r="P134" s="9"/>
      <c r="Q134" s="9">
        <f t="shared" ref="Q134:Q136" si="81">SUM(N134:P134)</f>
        <v>50.19</v>
      </c>
      <c r="R134" s="16">
        <v>673</v>
      </c>
      <c r="S134" s="9"/>
      <c r="T134" s="69" t="s">
        <v>256</v>
      </c>
      <c r="Z134" s="57"/>
      <c r="AA134" s="58"/>
    </row>
    <row r="135" spans="2:27" x14ac:dyDescent="0.2">
      <c r="B135" s="7" t="s">
        <v>26</v>
      </c>
      <c r="C135" s="8"/>
      <c r="D135" s="7"/>
      <c r="E135" s="11"/>
      <c r="F135" s="11"/>
      <c r="G135" s="12"/>
      <c r="H135" s="7" t="s">
        <v>298</v>
      </c>
      <c r="I135" s="12"/>
      <c r="J135" s="8" t="s">
        <v>281</v>
      </c>
      <c r="K135" s="9">
        <v>1.48</v>
      </c>
      <c r="L135" s="9">
        <v>14.26</v>
      </c>
      <c r="M135" s="9">
        <v>3.01</v>
      </c>
      <c r="N135" s="9">
        <f t="shared" si="80"/>
        <v>18.75</v>
      </c>
      <c r="O135" s="9">
        <v>25.42</v>
      </c>
      <c r="P135" s="9"/>
      <c r="Q135" s="9">
        <f t="shared" si="81"/>
        <v>44.17</v>
      </c>
      <c r="R135" s="16">
        <v>17490</v>
      </c>
      <c r="S135" s="9"/>
      <c r="T135" s="9"/>
      <c r="Z135" s="57"/>
      <c r="AA135" s="58"/>
    </row>
    <row r="136" spans="2:27" x14ac:dyDescent="0.2">
      <c r="B136" s="7" t="s">
        <v>26</v>
      </c>
      <c r="C136" s="8"/>
      <c r="D136" s="7"/>
      <c r="E136" s="7"/>
      <c r="F136" s="7"/>
      <c r="G136" s="8"/>
      <c r="H136" s="7">
        <v>85</v>
      </c>
      <c r="I136" s="8"/>
      <c r="J136" s="8" t="s">
        <v>19</v>
      </c>
      <c r="K136" s="9">
        <v>4.84</v>
      </c>
      <c r="L136" s="9">
        <v>52.88</v>
      </c>
      <c r="M136" s="9">
        <v>11.21</v>
      </c>
      <c r="N136" s="9">
        <f t="shared" si="80"/>
        <v>68.930000000000007</v>
      </c>
      <c r="O136" s="9">
        <v>76.27</v>
      </c>
      <c r="P136" s="9"/>
      <c r="Q136" s="9">
        <f t="shared" si="81"/>
        <v>145.19999999999999</v>
      </c>
      <c r="R136" s="16">
        <v>5027</v>
      </c>
      <c r="S136" s="9"/>
      <c r="T136" s="9"/>
      <c r="Z136" s="57"/>
      <c r="AA136" s="58"/>
    </row>
    <row r="137" spans="2:27" x14ac:dyDescent="0.2">
      <c r="B137" s="7" t="s">
        <v>26</v>
      </c>
      <c r="C137" s="8"/>
      <c r="D137" s="7"/>
      <c r="E137" s="7"/>
      <c r="F137" s="7"/>
      <c r="G137" s="8"/>
      <c r="H137" s="7"/>
      <c r="I137" s="8"/>
      <c r="J137" s="12" t="s">
        <v>15</v>
      </c>
      <c r="K137" s="13">
        <f t="shared" ref="K137:R137" si="82">SUM(K134:K136)</f>
        <v>9.2199999999999989</v>
      </c>
      <c r="L137" s="13">
        <f t="shared" si="82"/>
        <v>89.45</v>
      </c>
      <c r="M137" s="13">
        <f t="shared" si="82"/>
        <v>14.22</v>
      </c>
      <c r="N137" s="13">
        <f t="shared" si="82"/>
        <v>112.89</v>
      </c>
      <c r="O137" s="13">
        <f t="shared" si="82"/>
        <v>126.67</v>
      </c>
      <c r="P137" s="13">
        <f t="shared" si="82"/>
        <v>0</v>
      </c>
      <c r="Q137" s="14">
        <f t="shared" si="82"/>
        <v>239.56</v>
      </c>
      <c r="R137" s="14">
        <f t="shared" si="82"/>
        <v>23190</v>
      </c>
      <c r="S137" s="13">
        <v>36872.1</v>
      </c>
      <c r="T137" s="13"/>
      <c r="Z137" s="57"/>
      <c r="AA137" s="58"/>
    </row>
    <row r="138" spans="2:27" x14ac:dyDescent="0.2">
      <c r="B138" s="7">
        <v>32</v>
      </c>
      <c r="C138" s="8" t="s">
        <v>254</v>
      </c>
      <c r="D138" s="7">
        <v>79</v>
      </c>
      <c r="E138" s="7">
        <v>15</v>
      </c>
      <c r="F138" s="7">
        <v>1</v>
      </c>
      <c r="G138" s="8">
        <v>6</v>
      </c>
      <c r="H138" s="7" t="s">
        <v>27</v>
      </c>
      <c r="I138" s="8" t="s">
        <v>21</v>
      </c>
      <c r="J138" s="8" t="s">
        <v>18</v>
      </c>
      <c r="K138" s="9">
        <v>118.53</v>
      </c>
      <c r="L138" s="9">
        <v>355.33</v>
      </c>
      <c r="M138" s="9">
        <v>19.399999999999999</v>
      </c>
      <c r="N138" s="9">
        <f t="shared" ref="N138:N140" si="83">SUBTOTAL(9,K138:M138)</f>
        <v>493.26</v>
      </c>
      <c r="O138" s="9">
        <v>470.24</v>
      </c>
      <c r="P138" s="9"/>
      <c r="Q138" s="9">
        <f t="shared" ref="Q138:Q140" si="84">SUM(N138:P138)</f>
        <v>963.5</v>
      </c>
      <c r="R138" s="16">
        <v>13411</v>
      </c>
      <c r="S138" s="9"/>
      <c r="T138" s="15" t="s">
        <v>313</v>
      </c>
      <c r="Z138" s="57"/>
      <c r="AA138" s="58"/>
    </row>
    <row r="139" spans="2:27" x14ac:dyDescent="0.2">
      <c r="B139" s="7" t="s">
        <v>26</v>
      </c>
      <c r="C139" s="8"/>
      <c r="D139" s="7"/>
      <c r="E139" s="11"/>
      <c r="F139" s="11"/>
      <c r="G139" s="12"/>
      <c r="H139" s="7" t="s">
        <v>270</v>
      </c>
      <c r="I139" s="12"/>
      <c r="J139" s="8" t="s">
        <v>278</v>
      </c>
      <c r="K139" s="9">
        <v>3.42</v>
      </c>
      <c r="L139" s="9">
        <v>44.28</v>
      </c>
      <c r="M139" s="9">
        <v>18.940000000000001</v>
      </c>
      <c r="N139" s="9">
        <f t="shared" si="83"/>
        <v>66.64</v>
      </c>
      <c r="O139" s="9">
        <v>60.59</v>
      </c>
      <c r="P139" s="9"/>
      <c r="Q139" s="9">
        <f t="shared" si="84"/>
        <v>127.23</v>
      </c>
      <c r="R139" s="16">
        <v>7816</v>
      </c>
      <c r="S139" s="9"/>
      <c r="T139" s="9"/>
      <c r="Z139" s="57"/>
      <c r="AA139" s="58"/>
    </row>
    <row r="140" spans="2:27" x14ac:dyDescent="0.2">
      <c r="B140" s="7"/>
      <c r="C140" s="8"/>
      <c r="D140" s="7"/>
      <c r="E140" s="11"/>
      <c r="F140" s="11"/>
      <c r="G140" s="12"/>
      <c r="H140" s="7">
        <v>55</v>
      </c>
      <c r="I140" s="12"/>
      <c r="J140" s="8" t="s">
        <v>19</v>
      </c>
      <c r="K140" s="9">
        <v>0.14000000000000001</v>
      </c>
      <c r="L140" s="9">
        <v>41.87</v>
      </c>
      <c r="M140" s="9">
        <v>23.15</v>
      </c>
      <c r="N140" s="9">
        <f t="shared" si="83"/>
        <v>65.16</v>
      </c>
      <c r="O140" s="9">
        <v>59.39</v>
      </c>
      <c r="P140" s="9"/>
      <c r="Q140" s="9">
        <f t="shared" si="84"/>
        <v>124.55</v>
      </c>
      <c r="R140" s="16">
        <v>4144</v>
      </c>
      <c r="S140" s="9"/>
      <c r="T140" s="9"/>
      <c r="Z140" s="57"/>
      <c r="AA140" s="58"/>
    </row>
    <row r="141" spans="2:27" x14ac:dyDescent="0.2">
      <c r="B141" s="7" t="s">
        <v>26</v>
      </c>
      <c r="C141" s="8"/>
      <c r="D141" s="7"/>
      <c r="E141" s="7"/>
      <c r="F141" s="7"/>
      <c r="G141" s="8"/>
      <c r="H141" s="7"/>
      <c r="I141" s="8"/>
      <c r="J141" s="12" t="s">
        <v>15</v>
      </c>
      <c r="K141" s="13">
        <f>SUM(K138:K140)</f>
        <v>122.09</v>
      </c>
      <c r="L141" s="13">
        <f t="shared" ref="L141:R141" si="85">SUM(L138:L140)</f>
        <v>441.48</v>
      </c>
      <c r="M141" s="13">
        <f t="shared" si="85"/>
        <v>61.49</v>
      </c>
      <c r="N141" s="13">
        <f t="shared" si="85"/>
        <v>625.05999999999995</v>
      </c>
      <c r="O141" s="13">
        <f t="shared" si="85"/>
        <v>590.22</v>
      </c>
      <c r="P141" s="13">
        <f t="shared" si="85"/>
        <v>0</v>
      </c>
      <c r="Q141" s="14">
        <f t="shared" si="85"/>
        <v>1215.28</v>
      </c>
      <c r="R141" s="14">
        <f t="shared" si="85"/>
        <v>25371</v>
      </c>
      <c r="S141" s="13">
        <v>100215.45</v>
      </c>
      <c r="T141" s="13"/>
      <c r="Z141" s="57"/>
      <c r="AA141" s="58"/>
    </row>
    <row r="142" spans="2:27" x14ac:dyDescent="0.2">
      <c r="B142" s="7">
        <v>33</v>
      </c>
      <c r="C142" s="8" t="s">
        <v>254</v>
      </c>
      <c r="D142" s="7">
        <v>80</v>
      </c>
      <c r="E142" s="7">
        <v>5</v>
      </c>
      <c r="F142" s="7">
        <v>1</v>
      </c>
      <c r="G142" s="8">
        <v>2.6</v>
      </c>
      <c r="H142" s="7" t="s">
        <v>27</v>
      </c>
      <c r="I142" s="8" t="s">
        <v>21</v>
      </c>
      <c r="J142" s="8" t="s">
        <v>18</v>
      </c>
      <c r="K142" s="9">
        <v>65.819999999999993</v>
      </c>
      <c r="L142" s="9">
        <v>97.08</v>
      </c>
      <c r="M142" s="9">
        <v>0</v>
      </c>
      <c r="N142" s="9">
        <f t="shared" ref="N142:N144" si="86">SUBTOTAL(9,K142:M142)</f>
        <v>162.89999999999998</v>
      </c>
      <c r="O142" s="9">
        <v>163.29</v>
      </c>
      <c r="P142" s="9"/>
      <c r="Q142" s="9">
        <f t="shared" ref="Q142:Q144" si="87">SUM(N142:P142)</f>
        <v>326.18999999999994</v>
      </c>
      <c r="R142" s="16">
        <v>4722</v>
      </c>
      <c r="S142" s="9"/>
      <c r="T142" s="15" t="s">
        <v>313</v>
      </c>
      <c r="Z142" s="57"/>
      <c r="AA142" s="58"/>
    </row>
    <row r="143" spans="2:27" x14ac:dyDescent="0.2">
      <c r="B143" s="7" t="s">
        <v>26</v>
      </c>
      <c r="C143" s="8"/>
      <c r="D143" s="7"/>
      <c r="E143" s="11"/>
      <c r="F143" s="11"/>
      <c r="G143" s="12"/>
      <c r="H143" s="7" t="s">
        <v>299</v>
      </c>
      <c r="I143" s="12"/>
      <c r="J143" s="8" t="s">
        <v>265</v>
      </c>
      <c r="K143" s="9">
        <v>0.56000000000000005</v>
      </c>
      <c r="L143" s="9">
        <v>15.27</v>
      </c>
      <c r="M143" s="9">
        <v>3.68</v>
      </c>
      <c r="N143" s="9">
        <f t="shared" si="86"/>
        <v>19.510000000000002</v>
      </c>
      <c r="O143" s="9">
        <v>21.59</v>
      </c>
      <c r="P143" s="9"/>
      <c r="Q143" s="9">
        <f t="shared" si="87"/>
        <v>41.1</v>
      </c>
      <c r="R143" s="16">
        <v>17391</v>
      </c>
      <c r="S143" s="9"/>
      <c r="T143" s="9"/>
      <c r="Z143" s="57"/>
      <c r="AA143" s="58"/>
    </row>
    <row r="144" spans="2:27" x14ac:dyDescent="0.2">
      <c r="B144" s="7" t="s">
        <v>26</v>
      </c>
      <c r="C144" s="8"/>
      <c r="D144" s="7"/>
      <c r="E144" s="7"/>
      <c r="F144" s="7"/>
      <c r="G144" s="8"/>
      <c r="H144" s="7">
        <v>60</v>
      </c>
      <c r="I144" s="8"/>
      <c r="J144" s="8" t="s">
        <v>19</v>
      </c>
      <c r="K144" s="9">
        <v>0.23</v>
      </c>
      <c r="L144" s="9">
        <v>28.54</v>
      </c>
      <c r="M144" s="9">
        <v>11.21</v>
      </c>
      <c r="N144" s="9">
        <f t="shared" si="86"/>
        <v>39.980000000000004</v>
      </c>
      <c r="O144" s="9">
        <v>41.58</v>
      </c>
      <c r="P144" s="9"/>
      <c r="Q144" s="9">
        <f t="shared" si="87"/>
        <v>81.56</v>
      </c>
      <c r="R144" s="16">
        <v>2667</v>
      </c>
      <c r="S144" s="9"/>
      <c r="T144" s="9"/>
      <c r="Z144" s="57"/>
      <c r="AA144" s="58"/>
    </row>
    <row r="145" spans="2:27" x14ac:dyDescent="0.2">
      <c r="B145" s="7" t="s">
        <v>26</v>
      </c>
      <c r="C145" s="8"/>
      <c r="D145" s="7"/>
      <c r="E145" s="7"/>
      <c r="F145" s="7"/>
      <c r="G145" s="8"/>
      <c r="H145" s="7"/>
      <c r="I145" s="8"/>
      <c r="J145" s="12" t="s">
        <v>15</v>
      </c>
      <c r="K145" s="13">
        <f t="shared" ref="K145:R145" si="88">SUM(K142:K144)</f>
        <v>66.61</v>
      </c>
      <c r="L145" s="13">
        <f t="shared" si="88"/>
        <v>140.88999999999999</v>
      </c>
      <c r="M145" s="13">
        <f t="shared" si="88"/>
        <v>14.89</v>
      </c>
      <c r="N145" s="13">
        <f t="shared" si="88"/>
        <v>222.39</v>
      </c>
      <c r="O145" s="13">
        <f t="shared" si="88"/>
        <v>226.45999999999998</v>
      </c>
      <c r="P145" s="13">
        <f t="shared" si="88"/>
        <v>0</v>
      </c>
      <c r="Q145" s="14">
        <f t="shared" si="88"/>
        <v>448.84999999999997</v>
      </c>
      <c r="R145" s="14">
        <f t="shared" si="88"/>
        <v>24780</v>
      </c>
      <c r="S145" s="13">
        <v>57487.28</v>
      </c>
      <c r="T145" s="13"/>
      <c r="Z145" s="57"/>
      <c r="AA145" s="58"/>
    </row>
    <row r="146" spans="2:27" x14ac:dyDescent="0.2">
      <c r="B146" s="7">
        <v>34</v>
      </c>
      <c r="C146" s="8" t="s">
        <v>254</v>
      </c>
      <c r="D146" s="7">
        <v>80</v>
      </c>
      <c r="E146" s="7">
        <v>40</v>
      </c>
      <c r="F146" s="7">
        <v>2</v>
      </c>
      <c r="G146" s="8">
        <v>1.2</v>
      </c>
      <c r="H146" s="7" t="s">
        <v>24</v>
      </c>
      <c r="I146" s="8" t="s">
        <v>21</v>
      </c>
      <c r="J146" s="8" t="s">
        <v>18</v>
      </c>
      <c r="K146" s="9">
        <v>13.1</v>
      </c>
      <c r="L146" s="9">
        <v>38.81</v>
      </c>
      <c r="M146" s="9">
        <v>4.0999999999999996</v>
      </c>
      <c r="N146" s="9">
        <f t="shared" ref="N146:N148" si="89">SUBTOTAL(9,K146:M146)</f>
        <v>56.010000000000005</v>
      </c>
      <c r="O146" s="9">
        <v>62.73</v>
      </c>
      <c r="P146" s="9"/>
      <c r="Q146" s="9">
        <f t="shared" ref="Q146:Q148" si="90">SUM(N146:P146)</f>
        <v>118.74000000000001</v>
      </c>
      <c r="R146" s="71">
        <v>1504</v>
      </c>
      <c r="S146" s="9"/>
      <c r="T146" s="15" t="s">
        <v>313</v>
      </c>
      <c r="Z146" s="57"/>
      <c r="AA146" s="58"/>
    </row>
    <row r="147" spans="2:27" x14ac:dyDescent="0.2">
      <c r="B147" s="7" t="s">
        <v>26</v>
      </c>
      <c r="C147" s="8"/>
      <c r="D147" s="7"/>
      <c r="E147" s="7"/>
      <c r="F147" s="7"/>
      <c r="G147" s="8"/>
      <c r="H147" s="7" t="s">
        <v>300</v>
      </c>
      <c r="I147" s="8"/>
      <c r="J147" s="8" t="s">
        <v>265</v>
      </c>
      <c r="K147" s="9">
        <v>0.56000000000000005</v>
      </c>
      <c r="L147" s="9">
        <v>14.21</v>
      </c>
      <c r="M147" s="9">
        <v>3.05</v>
      </c>
      <c r="N147" s="9">
        <f t="shared" si="89"/>
        <v>17.82</v>
      </c>
      <c r="O147" s="9">
        <v>21.62</v>
      </c>
      <c r="P147" s="9"/>
      <c r="Q147" s="9">
        <f t="shared" si="90"/>
        <v>39.44</v>
      </c>
      <c r="R147" s="71">
        <v>16121</v>
      </c>
      <c r="S147" s="9"/>
      <c r="T147" s="9"/>
      <c r="Z147" s="57"/>
      <c r="AA147" s="58"/>
    </row>
    <row r="148" spans="2:27" x14ac:dyDescent="0.2">
      <c r="B148" s="7"/>
      <c r="C148" s="8"/>
      <c r="D148" s="7"/>
      <c r="E148" s="7"/>
      <c r="F148" s="7"/>
      <c r="G148" s="8"/>
      <c r="H148" s="7">
        <v>55</v>
      </c>
      <c r="I148" s="8"/>
      <c r="J148" s="8" t="s">
        <v>19</v>
      </c>
      <c r="K148" s="9">
        <v>0.19</v>
      </c>
      <c r="L148" s="9">
        <v>23.54</v>
      </c>
      <c r="M148" s="9">
        <v>7.71</v>
      </c>
      <c r="N148" s="9">
        <f t="shared" si="89"/>
        <v>31.44</v>
      </c>
      <c r="O148" s="9">
        <v>35.24</v>
      </c>
      <c r="P148" s="9"/>
      <c r="Q148" s="9">
        <f t="shared" si="90"/>
        <v>66.680000000000007</v>
      </c>
      <c r="R148" s="71">
        <v>2143</v>
      </c>
      <c r="S148" s="9"/>
      <c r="T148" s="9"/>
      <c r="Z148" s="57"/>
      <c r="AA148" s="58"/>
    </row>
    <row r="149" spans="2:27" x14ac:dyDescent="0.2">
      <c r="B149" s="7" t="s">
        <v>26</v>
      </c>
      <c r="C149" s="8"/>
      <c r="D149" s="7"/>
      <c r="E149" s="11"/>
      <c r="F149" s="11"/>
      <c r="G149" s="12"/>
      <c r="H149" s="7"/>
      <c r="I149" s="12"/>
      <c r="J149" s="12" t="s">
        <v>15</v>
      </c>
      <c r="K149" s="13">
        <f>SUM(K146:K147:K148)</f>
        <v>13.85</v>
      </c>
      <c r="L149" s="13">
        <f>SUM(L146:L148:L148)</f>
        <v>76.56</v>
      </c>
      <c r="M149" s="13">
        <f>SUM(M146:M147:M148)</f>
        <v>14.86</v>
      </c>
      <c r="N149" s="13">
        <f>SUM(N146:N147:N148)</f>
        <v>105.27000000000001</v>
      </c>
      <c r="O149" s="13">
        <f>SUM(O146:O147:O148)</f>
        <v>119.59</v>
      </c>
      <c r="P149" s="13">
        <f t="shared" ref="P149" si="91">SUM(P146:P147)</f>
        <v>0</v>
      </c>
      <c r="Q149" s="14">
        <f>SUM(Q146:Q147:Q148)</f>
        <v>224.86</v>
      </c>
      <c r="R149" s="14">
        <f>SUM(R146:R147:R148)</f>
        <v>19768</v>
      </c>
      <c r="S149" s="13">
        <v>34594</v>
      </c>
      <c r="T149" s="13"/>
      <c r="Z149" s="57"/>
      <c r="AA149" s="58"/>
    </row>
    <row r="150" spans="2:27" x14ac:dyDescent="0.2">
      <c r="B150" s="7">
        <v>35</v>
      </c>
      <c r="C150" s="8" t="s">
        <v>254</v>
      </c>
      <c r="D150" s="7">
        <v>80</v>
      </c>
      <c r="E150" s="7">
        <v>41</v>
      </c>
      <c r="F150" s="7">
        <v>3</v>
      </c>
      <c r="G150" s="8">
        <v>1.5</v>
      </c>
      <c r="H150" s="7" t="s">
        <v>24</v>
      </c>
      <c r="I150" s="8" t="s">
        <v>21</v>
      </c>
      <c r="J150" s="8" t="s">
        <v>18</v>
      </c>
      <c r="K150" s="9">
        <v>66.47</v>
      </c>
      <c r="L150" s="9">
        <v>63.39</v>
      </c>
      <c r="M150" s="9">
        <v>0</v>
      </c>
      <c r="N150" s="9">
        <f t="shared" ref="N150:N152" si="92">SUBTOTAL(9,K150:M150)</f>
        <v>129.86000000000001</v>
      </c>
      <c r="O150" s="9">
        <v>128.58000000000001</v>
      </c>
      <c r="P150" s="9"/>
      <c r="Q150" s="9">
        <f t="shared" ref="Q150:Q152" si="93">SUM(N150:P150)</f>
        <v>258.44000000000005</v>
      </c>
      <c r="R150" s="16">
        <v>3872</v>
      </c>
      <c r="S150" s="9"/>
      <c r="T150" s="15" t="s">
        <v>313</v>
      </c>
      <c r="Z150" s="57"/>
      <c r="AA150" s="58"/>
    </row>
    <row r="151" spans="2:27" x14ac:dyDescent="0.2">
      <c r="B151" s="7"/>
      <c r="C151" s="8"/>
      <c r="D151" s="7"/>
      <c r="E151" s="7"/>
      <c r="F151" s="7"/>
      <c r="G151" s="8"/>
      <c r="H151" s="7"/>
      <c r="I151" s="8"/>
      <c r="J151" s="8" t="s">
        <v>17</v>
      </c>
      <c r="K151" s="9">
        <v>1.79</v>
      </c>
      <c r="L151" s="9">
        <v>10.6</v>
      </c>
      <c r="M151" s="9">
        <v>4.82</v>
      </c>
      <c r="N151" s="9">
        <f t="shared" si="92"/>
        <v>17.21</v>
      </c>
      <c r="O151" s="9">
        <v>15.13</v>
      </c>
      <c r="P151" s="9"/>
      <c r="Q151" s="9">
        <f t="shared" si="93"/>
        <v>32.340000000000003</v>
      </c>
      <c r="R151" s="16">
        <v>2063</v>
      </c>
      <c r="S151" s="9"/>
      <c r="T151" s="15"/>
      <c r="Z151" s="57"/>
      <c r="AA151" s="58"/>
    </row>
    <row r="152" spans="2:27" x14ac:dyDescent="0.2">
      <c r="B152" s="7"/>
      <c r="C152" s="8"/>
      <c r="D152" s="7"/>
      <c r="E152" s="7"/>
      <c r="F152" s="7"/>
      <c r="G152" s="8"/>
      <c r="H152" s="7" t="s">
        <v>270</v>
      </c>
      <c r="I152" s="8"/>
      <c r="J152" s="8" t="s">
        <v>19</v>
      </c>
      <c r="K152" s="9">
        <v>0.09</v>
      </c>
      <c r="L152" s="9">
        <v>11.62</v>
      </c>
      <c r="M152" s="9">
        <v>4.57</v>
      </c>
      <c r="N152" s="9">
        <f t="shared" si="92"/>
        <v>16.28</v>
      </c>
      <c r="O152" s="9">
        <v>14.95</v>
      </c>
      <c r="P152" s="9"/>
      <c r="Q152" s="9">
        <f t="shared" si="93"/>
        <v>31.23</v>
      </c>
      <c r="R152" s="16">
        <v>1081</v>
      </c>
      <c r="S152" s="9"/>
      <c r="T152" s="10"/>
      <c r="Z152" s="57"/>
      <c r="AA152" s="58"/>
    </row>
    <row r="153" spans="2:27" x14ac:dyDescent="0.2">
      <c r="B153" s="7" t="s">
        <v>26</v>
      </c>
      <c r="C153" s="8"/>
      <c r="D153" s="11"/>
      <c r="E153" s="11"/>
      <c r="F153" s="11"/>
      <c r="G153" s="12"/>
      <c r="H153" s="7">
        <v>55</v>
      </c>
      <c r="I153" s="12"/>
      <c r="J153" s="12" t="s">
        <v>15</v>
      </c>
      <c r="K153" s="13">
        <f>SUM(K150:K152)</f>
        <v>68.350000000000009</v>
      </c>
      <c r="L153" s="13">
        <f>SUM(L150:L152)</f>
        <v>85.61</v>
      </c>
      <c r="M153" s="13">
        <f>SUM(M150:M152)</f>
        <v>9.39</v>
      </c>
      <c r="N153" s="13">
        <f>SUM(N150:N152)</f>
        <v>163.35000000000002</v>
      </c>
      <c r="O153" s="13">
        <f>SUM(O150:O152)</f>
        <v>158.66</v>
      </c>
      <c r="P153" s="13">
        <f t="shared" ref="P153" si="94">SUM(P150)</f>
        <v>0</v>
      </c>
      <c r="Q153" s="14">
        <f>SUM(Q150:Q152)</f>
        <v>322.0100000000001</v>
      </c>
      <c r="R153" s="14">
        <f>SUM(R150:R152)</f>
        <v>7016</v>
      </c>
      <c r="S153" s="13">
        <v>25748.720000000001</v>
      </c>
      <c r="T153" s="13"/>
      <c r="Z153" s="57"/>
      <c r="AA153" s="58"/>
    </row>
    <row r="154" spans="2:27" x14ac:dyDescent="0.2">
      <c r="B154" s="7">
        <v>36</v>
      </c>
      <c r="C154" s="8" t="s">
        <v>254</v>
      </c>
      <c r="D154" s="7">
        <v>81</v>
      </c>
      <c r="E154" s="7">
        <v>16</v>
      </c>
      <c r="F154" s="7">
        <v>1</v>
      </c>
      <c r="G154" s="8">
        <v>1.9</v>
      </c>
      <c r="H154" s="7" t="s">
        <v>24</v>
      </c>
      <c r="I154" s="8" t="s">
        <v>21</v>
      </c>
      <c r="J154" s="8" t="s">
        <v>263</v>
      </c>
      <c r="K154" s="9">
        <v>41.09</v>
      </c>
      <c r="L154" s="9">
        <v>135.72999999999999</v>
      </c>
      <c r="M154" s="9">
        <v>7.65</v>
      </c>
      <c r="N154" s="9">
        <f>SUBTOTAL(9,K154:M154)</f>
        <v>184.47</v>
      </c>
      <c r="O154" s="9">
        <v>169.47</v>
      </c>
      <c r="P154" s="9"/>
      <c r="Q154" s="9">
        <f>SUM(N154:P154)</f>
        <v>353.94</v>
      </c>
      <c r="R154" s="16">
        <v>4980</v>
      </c>
      <c r="S154" s="9"/>
      <c r="T154" s="15" t="s">
        <v>313</v>
      </c>
      <c r="Z154" s="57"/>
      <c r="AA154" s="58"/>
    </row>
    <row r="155" spans="2:27" x14ac:dyDescent="0.2">
      <c r="B155" s="7"/>
      <c r="C155" s="8"/>
      <c r="D155" s="7"/>
      <c r="E155" s="7"/>
      <c r="F155" s="7"/>
      <c r="G155" s="8"/>
      <c r="H155" s="7" t="s">
        <v>271</v>
      </c>
      <c r="I155" s="8"/>
      <c r="J155" s="8" t="s">
        <v>264</v>
      </c>
      <c r="K155" s="9">
        <v>7.0000000000000007E-2</v>
      </c>
      <c r="L155" s="9">
        <v>13.7</v>
      </c>
      <c r="M155" s="9">
        <v>5.59</v>
      </c>
      <c r="N155" s="9">
        <f>SUBTOTAL(9,K155:M155)</f>
        <v>19.36</v>
      </c>
      <c r="O155" s="9">
        <v>21.67</v>
      </c>
      <c r="P155" s="9"/>
      <c r="Q155" s="9">
        <f>SUM(N155:P155)</f>
        <v>41.03</v>
      </c>
      <c r="R155" s="16">
        <v>1288</v>
      </c>
      <c r="S155" s="9"/>
      <c r="T155" s="116"/>
      <c r="Z155" s="57"/>
      <c r="AA155" s="58"/>
    </row>
    <row r="156" spans="2:27" x14ac:dyDescent="0.2">
      <c r="B156" s="7" t="s">
        <v>26</v>
      </c>
      <c r="C156" s="8"/>
      <c r="D156" s="11"/>
      <c r="E156" s="11"/>
      <c r="F156" s="11"/>
      <c r="G156" s="12"/>
      <c r="H156" s="7">
        <v>60</v>
      </c>
      <c r="I156" s="12"/>
      <c r="J156" s="12" t="s">
        <v>15</v>
      </c>
      <c r="K156" s="13">
        <f>SUM(K154:K155)</f>
        <v>41.160000000000004</v>
      </c>
      <c r="L156" s="13">
        <f>SUM(L154:L155)</f>
        <v>149.42999999999998</v>
      </c>
      <c r="M156" s="13">
        <f>SUM(M154:M155)</f>
        <v>13.24</v>
      </c>
      <c r="N156" s="13">
        <f>SUM(N154:N155)</f>
        <v>203.82999999999998</v>
      </c>
      <c r="O156" s="13">
        <f>SUM(O154:O155)</f>
        <v>191.14</v>
      </c>
      <c r="P156" s="13">
        <f>SUM(P154)</f>
        <v>0</v>
      </c>
      <c r="Q156" s="14">
        <f>SUM(Q154:Q155)</f>
        <v>394.97</v>
      </c>
      <c r="R156" s="14">
        <f>SUM(R154:R155)</f>
        <v>6268</v>
      </c>
      <c r="S156" s="13">
        <v>30023.72</v>
      </c>
      <c r="T156" s="13"/>
      <c r="Z156" s="57"/>
      <c r="AA156" s="58"/>
    </row>
    <row r="157" spans="2:27" x14ac:dyDescent="0.2">
      <c r="B157" s="7">
        <v>37</v>
      </c>
      <c r="C157" s="8" t="s">
        <v>257</v>
      </c>
      <c r="D157" s="7">
        <v>1</v>
      </c>
      <c r="E157" s="7">
        <v>5</v>
      </c>
      <c r="F157" s="7">
        <v>1</v>
      </c>
      <c r="G157" s="8">
        <v>9.9</v>
      </c>
      <c r="H157" s="7" t="s">
        <v>24</v>
      </c>
      <c r="I157" s="8" t="s">
        <v>21</v>
      </c>
      <c r="J157" s="8" t="s">
        <v>281</v>
      </c>
      <c r="K157" s="9">
        <v>0.22</v>
      </c>
      <c r="L157" s="9">
        <v>39.67</v>
      </c>
      <c r="M157" s="9">
        <v>31.73</v>
      </c>
      <c r="N157" s="9">
        <f t="shared" ref="N157:N158" si="95">SUBTOTAL(9,K157:M157)</f>
        <v>71.62</v>
      </c>
      <c r="O157" s="9">
        <v>254.74</v>
      </c>
      <c r="P157" s="9"/>
      <c r="Q157" s="9">
        <f t="shared" ref="Q157:Q158" si="96">SUM(N157:P157)</f>
        <v>326.36</v>
      </c>
      <c r="R157" s="16">
        <v>61860</v>
      </c>
      <c r="S157" s="9"/>
      <c r="T157" s="10" t="s">
        <v>314</v>
      </c>
      <c r="Z157" s="57"/>
      <c r="AA157" s="58"/>
    </row>
    <row r="158" spans="2:27" x14ac:dyDescent="0.2">
      <c r="B158" s="7" t="s">
        <v>26</v>
      </c>
      <c r="C158" s="8"/>
      <c r="D158" s="7"/>
      <c r="E158" s="7"/>
      <c r="F158" s="7"/>
      <c r="G158" s="8"/>
      <c r="H158" s="7" t="s">
        <v>303</v>
      </c>
      <c r="I158" s="8"/>
      <c r="J158" s="8" t="s">
        <v>264</v>
      </c>
      <c r="K158" s="9">
        <v>5.39</v>
      </c>
      <c r="L158" s="9">
        <v>121.9</v>
      </c>
      <c r="M158" s="9">
        <v>69.290000000000006</v>
      </c>
      <c r="N158" s="9">
        <f t="shared" si="95"/>
        <v>196.58</v>
      </c>
      <c r="O158" s="9">
        <v>1089.83</v>
      </c>
      <c r="P158" s="9"/>
      <c r="Q158" s="9">
        <f t="shared" si="96"/>
        <v>1286.4099999999999</v>
      </c>
      <c r="R158" s="16">
        <v>14529</v>
      </c>
      <c r="S158" s="9"/>
      <c r="T158" s="9"/>
      <c r="Z158" s="57"/>
      <c r="AA158" s="58"/>
    </row>
    <row r="159" spans="2:27" x14ac:dyDescent="0.2">
      <c r="B159" s="104" t="s">
        <v>26</v>
      </c>
      <c r="C159" s="102"/>
      <c r="D159" s="63"/>
      <c r="E159" s="63"/>
      <c r="F159" s="63"/>
      <c r="G159" s="64"/>
      <c r="H159" s="104">
        <v>80</v>
      </c>
      <c r="I159" s="64"/>
      <c r="J159" s="64" t="s">
        <v>15</v>
      </c>
      <c r="K159" s="65">
        <f t="shared" ref="K159:R159" si="97">SUM(K157:K158)</f>
        <v>5.6099999999999994</v>
      </c>
      <c r="L159" s="65">
        <f t="shared" si="97"/>
        <v>161.57</v>
      </c>
      <c r="M159" s="65">
        <f t="shared" si="97"/>
        <v>101.02000000000001</v>
      </c>
      <c r="N159" s="65">
        <f t="shared" si="97"/>
        <v>268.20000000000005</v>
      </c>
      <c r="O159" s="65">
        <f t="shared" si="97"/>
        <v>1344.57</v>
      </c>
      <c r="P159" s="65">
        <f t="shared" si="97"/>
        <v>0</v>
      </c>
      <c r="Q159" s="66">
        <f t="shared" si="97"/>
        <v>1612.77</v>
      </c>
      <c r="R159" s="66">
        <f t="shared" si="97"/>
        <v>76389</v>
      </c>
      <c r="S159" s="65">
        <v>200139.18</v>
      </c>
      <c r="T159" s="65"/>
      <c r="Z159" s="57"/>
      <c r="AA159" s="58"/>
    </row>
    <row r="160" spans="2:27" x14ac:dyDescent="0.2">
      <c r="B160" s="7">
        <v>38</v>
      </c>
      <c r="C160" s="8" t="s">
        <v>257</v>
      </c>
      <c r="D160" s="7">
        <v>2</v>
      </c>
      <c r="E160" s="7">
        <v>26</v>
      </c>
      <c r="F160" s="7">
        <v>1</v>
      </c>
      <c r="G160" s="8">
        <v>3</v>
      </c>
      <c r="H160" s="7" t="s">
        <v>24</v>
      </c>
      <c r="I160" s="8" t="s">
        <v>21</v>
      </c>
      <c r="J160" s="8" t="s">
        <v>18</v>
      </c>
      <c r="K160" s="9">
        <v>1.55</v>
      </c>
      <c r="L160" s="9">
        <v>97.93</v>
      </c>
      <c r="M160" s="9">
        <v>16.79</v>
      </c>
      <c r="N160" s="9">
        <f>SUBTOTAL(9,K160:M160)</f>
        <v>116.27000000000001</v>
      </c>
      <c r="O160" s="9">
        <v>354.25</v>
      </c>
      <c r="P160" s="9"/>
      <c r="Q160" s="9">
        <f>SUM(N160:P160)</f>
        <v>470.52</v>
      </c>
      <c r="R160" s="16">
        <v>3005</v>
      </c>
      <c r="S160" s="9"/>
      <c r="T160" s="69" t="s">
        <v>314</v>
      </c>
      <c r="Z160" s="57"/>
      <c r="AA160" s="58"/>
    </row>
    <row r="161" spans="2:27" x14ac:dyDescent="0.2">
      <c r="B161" s="7" t="s">
        <v>26</v>
      </c>
      <c r="C161" s="8"/>
      <c r="D161" s="7"/>
      <c r="E161" s="7"/>
      <c r="F161" s="7"/>
      <c r="G161" s="8"/>
      <c r="H161" s="7" t="s">
        <v>304</v>
      </c>
      <c r="I161" s="8"/>
      <c r="J161" s="8" t="s">
        <v>17</v>
      </c>
      <c r="K161" s="9">
        <v>2.68</v>
      </c>
      <c r="L161" s="9">
        <v>17.5</v>
      </c>
      <c r="M161" s="9">
        <v>8.51</v>
      </c>
      <c r="N161" s="9">
        <f t="shared" ref="N161:N162" si="98">SUBTOTAL(9,K161:M161)</f>
        <v>28.689999999999998</v>
      </c>
      <c r="O161" s="9">
        <v>100.47</v>
      </c>
      <c r="P161" s="9"/>
      <c r="Q161" s="9">
        <f t="shared" ref="Q161:Q162" si="99">SUM(N161:P161)</f>
        <v>129.16</v>
      </c>
      <c r="R161" s="16">
        <v>4135</v>
      </c>
      <c r="S161" s="9"/>
      <c r="T161" s="118"/>
      <c r="Z161" s="57"/>
      <c r="AA161" s="58"/>
    </row>
    <row r="162" spans="2:27" x14ac:dyDescent="0.2">
      <c r="B162" s="7" t="s">
        <v>26</v>
      </c>
      <c r="C162" s="8"/>
      <c r="D162" s="7"/>
      <c r="E162" s="7"/>
      <c r="F162" s="7"/>
      <c r="G162" s="8"/>
      <c r="H162" s="7">
        <v>55</v>
      </c>
      <c r="I162" s="8"/>
      <c r="J162" s="8" t="s">
        <v>19</v>
      </c>
      <c r="K162" s="9">
        <v>0</v>
      </c>
      <c r="L162" s="9">
        <v>0</v>
      </c>
      <c r="M162" s="9">
        <v>0</v>
      </c>
      <c r="N162" s="9">
        <f t="shared" si="98"/>
        <v>0</v>
      </c>
      <c r="O162" s="9">
        <v>0</v>
      </c>
      <c r="P162" s="9"/>
      <c r="Q162" s="9">
        <f t="shared" si="99"/>
        <v>0</v>
      </c>
      <c r="R162" s="16">
        <v>0</v>
      </c>
      <c r="S162" s="9"/>
      <c r="T162" s="69"/>
      <c r="Z162" s="57"/>
      <c r="AA162" s="58"/>
    </row>
    <row r="163" spans="2:27" x14ac:dyDescent="0.2">
      <c r="B163" s="7" t="s">
        <v>26</v>
      </c>
      <c r="C163" s="8"/>
      <c r="D163" s="7"/>
      <c r="E163" s="11"/>
      <c r="F163" s="11"/>
      <c r="G163" s="12"/>
      <c r="H163" s="7"/>
      <c r="I163" s="12"/>
      <c r="J163" s="12" t="s">
        <v>15</v>
      </c>
      <c r="K163" s="13">
        <f>SUM(K160:K162)</f>
        <v>4.2300000000000004</v>
      </c>
      <c r="L163" s="13">
        <f t="shared" ref="L163:R163" si="100">SUM(L160:L162)</f>
        <v>115.43</v>
      </c>
      <c r="M163" s="13">
        <f t="shared" si="100"/>
        <v>25.299999999999997</v>
      </c>
      <c r="N163" s="13">
        <f t="shared" si="100"/>
        <v>144.96</v>
      </c>
      <c r="O163" s="13">
        <f t="shared" si="100"/>
        <v>454.72</v>
      </c>
      <c r="P163" s="13">
        <f t="shared" si="100"/>
        <v>0</v>
      </c>
      <c r="Q163" s="14">
        <f t="shared" si="100"/>
        <v>599.67999999999995</v>
      </c>
      <c r="R163" s="14">
        <f t="shared" si="100"/>
        <v>7140</v>
      </c>
      <c r="S163" s="13">
        <v>44553.599999999999</v>
      </c>
      <c r="T163" s="70"/>
      <c r="Z163" s="57"/>
      <c r="AA163" s="58"/>
    </row>
    <row r="164" spans="2:27" x14ac:dyDescent="0.2">
      <c r="B164" s="7">
        <v>39</v>
      </c>
      <c r="C164" s="8" t="s">
        <v>257</v>
      </c>
      <c r="D164" s="7">
        <v>2</v>
      </c>
      <c r="E164" s="7">
        <v>26</v>
      </c>
      <c r="F164" s="7">
        <v>2</v>
      </c>
      <c r="G164" s="8">
        <v>1.85</v>
      </c>
      <c r="H164" s="7" t="s">
        <v>24</v>
      </c>
      <c r="I164" s="8" t="s">
        <v>21</v>
      </c>
      <c r="J164" s="8" t="s">
        <v>18</v>
      </c>
      <c r="K164" s="9">
        <v>0.57999999999999996</v>
      </c>
      <c r="L164" s="9">
        <v>60.03</v>
      </c>
      <c r="M164" s="9">
        <v>10.4</v>
      </c>
      <c r="N164" s="9">
        <f t="shared" ref="N164:N167" si="101">SUBTOTAL(9,K164:M164)</f>
        <v>71.010000000000005</v>
      </c>
      <c r="O164" s="9">
        <v>215.37</v>
      </c>
      <c r="P164" s="9"/>
      <c r="Q164" s="9">
        <f t="shared" ref="Q164:Q167" si="102">SUM(N164:P164)</f>
        <v>286.38</v>
      </c>
      <c r="R164" s="16">
        <v>1830</v>
      </c>
      <c r="S164" s="9"/>
      <c r="T164" s="69" t="s">
        <v>314</v>
      </c>
      <c r="Z164" s="57"/>
      <c r="AA164" s="58"/>
    </row>
    <row r="165" spans="2:27" x14ac:dyDescent="0.2">
      <c r="B165" s="7" t="s">
        <v>26</v>
      </c>
      <c r="C165" s="8"/>
      <c r="D165" s="7"/>
      <c r="E165" s="7"/>
      <c r="F165" s="7"/>
      <c r="G165" s="8"/>
      <c r="H165" s="7" t="s">
        <v>304</v>
      </c>
      <c r="I165" s="8"/>
      <c r="J165" s="8" t="s">
        <v>17</v>
      </c>
      <c r="K165" s="9">
        <v>1.34</v>
      </c>
      <c r="L165" s="9">
        <v>10</v>
      </c>
      <c r="M165" s="9">
        <v>5.29</v>
      </c>
      <c r="N165" s="9">
        <f t="shared" si="101"/>
        <v>16.63</v>
      </c>
      <c r="O165" s="9">
        <v>59.02</v>
      </c>
      <c r="P165" s="9"/>
      <c r="Q165" s="9">
        <f t="shared" si="102"/>
        <v>75.650000000000006</v>
      </c>
      <c r="R165" s="16">
        <v>2372</v>
      </c>
      <c r="S165" s="9"/>
      <c r="T165" s="69"/>
      <c r="Z165" s="57"/>
      <c r="AA165" s="58"/>
    </row>
    <row r="166" spans="2:27" x14ac:dyDescent="0.2">
      <c r="B166" s="7"/>
      <c r="C166" s="8"/>
      <c r="D166" s="7"/>
      <c r="E166" s="7"/>
      <c r="F166" s="7"/>
      <c r="G166" s="8"/>
      <c r="H166" s="7">
        <v>55</v>
      </c>
      <c r="I166" s="8"/>
      <c r="J166" s="8" t="s">
        <v>273</v>
      </c>
      <c r="K166" s="9">
        <v>0</v>
      </c>
      <c r="L166" s="9">
        <v>0</v>
      </c>
      <c r="M166" s="9">
        <v>0</v>
      </c>
      <c r="N166" s="9">
        <f t="shared" si="101"/>
        <v>0</v>
      </c>
      <c r="O166" s="9">
        <v>0</v>
      </c>
      <c r="P166" s="9"/>
      <c r="Q166" s="9">
        <f t="shared" si="102"/>
        <v>0</v>
      </c>
      <c r="R166" s="16">
        <v>0</v>
      </c>
      <c r="S166" s="9"/>
      <c r="T166" s="69"/>
      <c r="Z166" s="57"/>
      <c r="AA166" s="58"/>
    </row>
    <row r="167" spans="2:27" x14ac:dyDescent="0.2">
      <c r="B167" s="7"/>
      <c r="C167" s="8"/>
      <c r="D167" s="7"/>
      <c r="E167" s="7"/>
      <c r="F167" s="7"/>
      <c r="G167" s="8"/>
      <c r="H167" s="7"/>
      <c r="I167" s="8"/>
      <c r="J167" s="8" t="s">
        <v>19</v>
      </c>
      <c r="K167" s="9">
        <v>0</v>
      </c>
      <c r="L167" s="9">
        <v>0.11</v>
      </c>
      <c r="M167" s="9">
        <v>0.53</v>
      </c>
      <c r="N167" s="9">
        <f t="shared" si="101"/>
        <v>0.64</v>
      </c>
      <c r="O167" s="9">
        <v>5.12</v>
      </c>
      <c r="P167" s="9"/>
      <c r="Q167" s="9">
        <f t="shared" si="102"/>
        <v>5.76</v>
      </c>
      <c r="R167" s="16">
        <v>39</v>
      </c>
      <c r="S167" s="9"/>
      <c r="T167" s="69"/>
      <c r="Z167" s="57"/>
      <c r="AA167" s="58"/>
    </row>
    <row r="168" spans="2:27" x14ac:dyDescent="0.2">
      <c r="B168" s="7" t="s">
        <v>26</v>
      </c>
      <c r="C168" s="8"/>
      <c r="D168" s="7"/>
      <c r="E168" s="11"/>
      <c r="F168" s="11"/>
      <c r="G168" s="12"/>
      <c r="H168" s="7"/>
      <c r="I168" s="12"/>
      <c r="J168" s="12" t="s">
        <v>15</v>
      </c>
      <c r="K168" s="13">
        <f>SUM(K164:K167)</f>
        <v>1.92</v>
      </c>
      <c r="L168" s="13">
        <f>SUM(L164:L165:L167)</f>
        <v>70.14</v>
      </c>
      <c r="M168" s="13">
        <f>SUM(M164:M165:M167)</f>
        <v>16.220000000000002</v>
      </c>
      <c r="N168" s="13">
        <f>SUM(N164:N165:N167)</f>
        <v>88.28</v>
      </c>
      <c r="O168" s="13">
        <f>SUM(O164:O165:O167)</f>
        <v>279.51</v>
      </c>
      <c r="P168" s="13">
        <f t="shared" ref="P168" si="103">SUM(P164:P165)</f>
        <v>0</v>
      </c>
      <c r="Q168" s="14">
        <f>SUM(Q164:Q165:Q167)</f>
        <v>367.78999999999996</v>
      </c>
      <c r="R168" s="14">
        <f>SUM(R164:R165:R167)</f>
        <v>4241</v>
      </c>
      <c r="S168" s="13">
        <v>27312.04</v>
      </c>
      <c r="T168" s="70"/>
      <c r="Z168" s="57"/>
      <c r="AA168" s="58"/>
    </row>
    <row r="169" spans="2:27" x14ac:dyDescent="0.2">
      <c r="B169" s="7">
        <v>40</v>
      </c>
      <c r="C169" s="8" t="s">
        <v>257</v>
      </c>
      <c r="D169" s="7">
        <v>2</v>
      </c>
      <c r="E169" s="7">
        <v>26</v>
      </c>
      <c r="F169" s="7">
        <v>3</v>
      </c>
      <c r="G169" s="8">
        <v>2.6</v>
      </c>
      <c r="H169" s="7" t="s">
        <v>24</v>
      </c>
      <c r="I169" s="8" t="s">
        <v>21</v>
      </c>
      <c r="J169" s="8" t="s">
        <v>18</v>
      </c>
      <c r="K169" s="9">
        <v>0.77</v>
      </c>
      <c r="L169" s="9">
        <v>69.63</v>
      </c>
      <c r="M169" s="9">
        <v>13.3</v>
      </c>
      <c r="N169" s="9">
        <f t="shared" ref="N169:N171" si="104">SUBTOTAL(9,K169:M169)</f>
        <v>83.699999999999989</v>
      </c>
      <c r="O169" s="9">
        <v>255.14</v>
      </c>
      <c r="P169" s="9"/>
      <c r="Q169" s="9">
        <f t="shared" ref="Q169:Q171" si="105">SUM(N169:P169)</f>
        <v>338.84</v>
      </c>
      <c r="R169" s="16">
        <v>2146</v>
      </c>
      <c r="S169" s="9"/>
      <c r="T169" s="69" t="s">
        <v>314</v>
      </c>
      <c r="Z169" s="57"/>
      <c r="AA169" s="58"/>
    </row>
    <row r="170" spans="2:27" x14ac:dyDescent="0.2">
      <c r="B170" s="7" t="s">
        <v>26</v>
      </c>
      <c r="C170" s="8"/>
      <c r="D170" s="7"/>
      <c r="E170" s="7"/>
      <c r="F170" s="7"/>
      <c r="G170" s="8"/>
      <c r="H170" s="7" t="s">
        <v>304</v>
      </c>
      <c r="I170" s="8"/>
      <c r="J170" s="8" t="s">
        <v>278</v>
      </c>
      <c r="K170" s="9">
        <v>1.79</v>
      </c>
      <c r="L170" s="9">
        <v>11.34</v>
      </c>
      <c r="M170" s="9">
        <v>7.46</v>
      </c>
      <c r="N170" s="9">
        <f t="shared" si="104"/>
        <v>20.59</v>
      </c>
      <c r="O170" s="9">
        <v>79.86</v>
      </c>
      <c r="P170" s="9"/>
      <c r="Q170" s="9">
        <f t="shared" si="105"/>
        <v>100.45</v>
      </c>
      <c r="R170" s="16">
        <v>2955</v>
      </c>
      <c r="S170" s="9"/>
      <c r="T170" s="69"/>
      <c r="Z170" s="57"/>
      <c r="AA170" s="58"/>
    </row>
    <row r="171" spans="2:27" x14ac:dyDescent="0.2">
      <c r="B171" s="7" t="s">
        <v>26</v>
      </c>
      <c r="C171" s="8"/>
      <c r="D171" s="7"/>
      <c r="E171" s="7"/>
      <c r="F171" s="7"/>
      <c r="G171" s="8"/>
      <c r="H171" s="7">
        <v>55</v>
      </c>
      <c r="I171" s="8"/>
      <c r="J171" s="8" t="s">
        <v>19</v>
      </c>
      <c r="K171" s="9">
        <v>0</v>
      </c>
      <c r="L171" s="9">
        <v>0</v>
      </c>
      <c r="M171" s="9">
        <v>0</v>
      </c>
      <c r="N171" s="9">
        <f t="shared" si="104"/>
        <v>0</v>
      </c>
      <c r="O171" s="9">
        <v>0</v>
      </c>
      <c r="P171" s="9"/>
      <c r="Q171" s="9">
        <f t="shared" si="105"/>
        <v>0</v>
      </c>
      <c r="R171" s="16">
        <v>0</v>
      </c>
      <c r="S171" s="9"/>
      <c r="T171" s="69"/>
      <c r="Z171" s="57"/>
      <c r="AA171" s="58"/>
    </row>
    <row r="172" spans="2:27" x14ac:dyDescent="0.2">
      <c r="B172" s="7" t="s">
        <v>26</v>
      </c>
      <c r="C172" s="8"/>
      <c r="D172" s="7"/>
      <c r="E172" s="11"/>
      <c r="F172" s="11"/>
      <c r="G172" s="12"/>
      <c r="H172" s="7"/>
      <c r="I172" s="12"/>
      <c r="J172" s="12" t="s">
        <v>15</v>
      </c>
      <c r="K172" s="13">
        <f>SUM(K169:K171)</f>
        <v>2.56</v>
      </c>
      <c r="L172" s="13">
        <f t="shared" ref="L172:P172" si="106">SUM(L169:L171)</f>
        <v>80.97</v>
      </c>
      <c r="M172" s="13">
        <f t="shared" si="106"/>
        <v>20.76</v>
      </c>
      <c r="N172" s="13">
        <f t="shared" si="106"/>
        <v>104.28999999999999</v>
      </c>
      <c r="O172" s="13">
        <f t="shared" si="106"/>
        <v>335</v>
      </c>
      <c r="P172" s="13">
        <f t="shared" si="106"/>
        <v>0</v>
      </c>
      <c r="Q172" s="14">
        <f>SUM(Q169:Q170:Q171)</f>
        <v>439.28999999999996</v>
      </c>
      <c r="R172" s="14">
        <f>SUM(R169:R170:R171)</f>
        <v>5101</v>
      </c>
      <c r="S172" s="13">
        <v>37543.360000000001</v>
      </c>
      <c r="T172" s="70"/>
      <c r="Z172" s="57"/>
      <c r="AA172" s="58"/>
    </row>
    <row r="173" spans="2:27" x14ac:dyDescent="0.2">
      <c r="B173" s="7">
        <v>41</v>
      </c>
      <c r="C173" s="8" t="s">
        <v>257</v>
      </c>
      <c r="D173" s="7">
        <v>24</v>
      </c>
      <c r="E173" s="7">
        <v>13</v>
      </c>
      <c r="F173" s="7">
        <v>3</v>
      </c>
      <c r="G173" s="8">
        <v>1.8</v>
      </c>
      <c r="H173" s="7" t="s">
        <v>27</v>
      </c>
      <c r="I173" s="8" t="s">
        <v>21</v>
      </c>
      <c r="J173" s="8" t="s">
        <v>18</v>
      </c>
      <c r="K173" s="9">
        <v>0</v>
      </c>
      <c r="L173" s="9">
        <v>0</v>
      </c>
      <c r="M173" s="9">
        <v>0</v>
      </c>
      <c r="N173" s="9">
        <f t="shared" ref="N173:N175" si="107">SUBTOTAL(9,K173:M173)</f>
        <v>0</v>
      </c>
      <c r="O173" s="9">
        <v>0</v>
      </c>
      <c r="P173" s="9"/>
      <c r="Q173" s="9">
        <f t="shared" ref="Q173:Q175" si="108">SUM(N173:P173)</f>
        <v>0</v>
      </c>
      <c r="R173" s="16">
        <v>0</v>
      </c>
      <c r="S173" s="9"/>
      <c r="T173" s="69" t="s">
        <v>314</v>
      </c>
      <c r="Z173" s="57"/>
      <c r="AA173" s="58"/>
    </row>
    <row r="174" spans="2:27" x14ac:dyDescent="0.2">
      <c r="B174" s="7" t="s">
        <v>26</v>
      </c>
      <c r="C174" s="8"/>
      <c r="D174" s="7"/>
      <c r="E174" s="11"/>
      <c r="F174" s="11"/>
      <c r="G174" s="12"/>
      <c r="H174" s="7" t="s">
        <v>305</v>
      </c>
      <c r="I174" s="12"/>
      <c r="J174" s="8" t="s">
        <v>281</v>
      </c>
      <c r="K174" s="9">
        <v>0.44</v>
      </c>
      <c r="L174" s="9">
        <v>6.71</v>
      </c>
      <c r="M174" s="9">
        <v>7.31</v>
      </c>
      <c r="N174" s="9">
        <f t="shared" si="107"/>
        <v>14.46</v>
      </c>
      <c r="O174" s="9">
        <v>70.52</v>
      </c>
      <c r="P174" s="9"/>
      <c r="Q174" s="9">
        <f t="shared" si="108"/>
        <v>84.97999999999999</v>
      </c>
      <c r="R174" s="16">
        <v>12988</v>
      </c>
      <c r="S174" s="9"/>
      <c r="T174" s="9"/>
      <c r="Z174" s="57"/>
      <c r="AA174" s="58"/>
    </row>
    <row r="175" spans="2:27" x14ac:dyDescent="0.2">
      <c r="B175" s="7" t="s">
        <v>26</v>
      </c>
      <c r="C175" s="8"/>
      <c r="D175" s="7"/>
      <c r="E175" s="7"/>
      <c r="F175" s="7"/>
      <c r="G175" s="8"/>
      <c r="H175" s="7">
        <v>65</v>
      </c>
      <c r="I175" s="8"/>
      <c r="J175" s="8" t="s">
        <v>19</v>
      </c>
      <c r="K175" s="9">
        <v>0.02</v>
      </c>
      <c r="L175" s="9">
        <v>7.11</v>
      </c>
      <c r="M175" s="9">
        <v>12.87</v>
      </c>
      <c r="N175" s="9">
        <f t="shared" si="107"/>
        <v>20</v>
      </c>
      <c r="O175" s="9">
        <v>106.57</v>
      </c>
      <c r="P175" s="9"/>
      <c r="Q175" s="9">
        <f t="shared" si="108"/>
        <v>126.57</v>
      </c>
      <c r="R175" s="16">
        <v>1242</v>
      </c>
      <c r="S175" s="9"/>
      <c r="T175" s="9"/>
      <c r="Z175" s="57"/>
      <c r="AA175" s="58"/>
    </row>
    <row r="176" spans="2:27" x14ac:dyDescent="0.2">
      <c r="B176" s="7" t="s">
        <v>26</v>
      </c>
      <c r="C176" s="8"/>
      <c r="D176" s="7"/>
      <c r="E176" s="7"/>
      <c r="F176" s="7"/>
      <c r="G176" s="8"/>
      <c r="H176" s="7"/>
      <c r="I176" s="8"/>
      <c r="J176" s="12" t="s">
        <v>15</v>
      </c>
      <c r="K176" s="13">
        <f t="shared" ref="K176:R176" si="109">SUM(K173:K175)</f>
        <v>0.46</v>
      </c>
      <c r="L176" s="13">
        <f t="shared" si="109"/>
        <v>13.82</v>
      </c>
      <c r="M176" s="13">
        <f t="shared" si="109"/>
        <v>20.18</v>
      </c>
      <c r="N176" s="13">
        <f t="shared" si="109"/>
        <v>34.46</v>
      </c>
      <c r="O176" s="13">
        <f t="shared" si="109"/>
        <v>177.08999999999997</v>
      </c>
      <c r="P176" s="13">
        <f t="shared" si="109"/>
        <v>0</v>
      </c>
      <c r="Q176" s="14">
        <f t="shared" si="109"/>
        <v>211.54999999999998</v>
      </c>
      <c r="R176" s="14">
        <f t="shared" si="109"/>
        <v>14230</v>
      </c>
      <c r="S176" s="13">
        <v>36855.699999999997</v>
      </c>
      <c r="T176" s="13"/>
      <c r="Z176" s="57"/>
      <c r="AA176" s="58"/>
    </row>
    <row r="177" spans="2:27" x14ac:dyDescent="0.2">
      <c r="B177" s="7">
        <v>42</v>
      </c>
      <c r="C177" s="8" t="s">
        <v>257</v>
      </c>
      <c r="D177" s="7">
        <v>24</v>
      </c>
      <c r="E177" s="7">
        <v>13</v>
      </c>
      <c r="F177" s="7">
        <v>2</v>
      </c>
      <c r="G177" s="8">
        <v>3</v>
      </c>
      <c r="H177" s="7" t="s">
        <v>27</v>
      </c>
      <c r="I177" s="8" t="s">
        <v>21</v>
      </c>
      <c r="J177" s="8" t="s">
        <v>18</v>
      </c>
      <c r="K177" s="9">
        <v>0</v>
      </c>
      <c r="L177" s="9">
        <v>0</v>
      </c>
      <c r="M177" s="9">
        <v>0</v>
      </c>
      <c r="N177" s="9">
        <f t="shared" ref="N177:N179" si="110">SUBTOTAL(9,K177:M177)</f>
        <v>0</v>
      </c>
      <c r="O177" s="9">
        <v>0</v>
      </c>
      <c r="P177" s="9"/>
      <c r="Q177" s="9">
        <f t="shared" ref="Q177:Q179" si="111">SUM(N177:P177)</f>
        <v>0</v>
      </c>
      <c r="R177" s="16">
        <v>0</v>
      </c>
      <c r="S177" s="9"/>
      <c r="T177" s="15" t="s">
        <v>314</v>
      </c>
      <c r="Z177" s="57"/>
      <c r="AA177" s="58"/>
    </row>
    <row r="178" spans="2:27" x14ac:dyDescent="0.2">
      <c r="B178" s="7" t="s">
        <v>26</v>
      </c>
      <c r="C178" s="8"/>
      <c r="D178" s="7"/>
      <c r="E178" s="11"/>
      <c r="F178" s="11"/>
      <c r="G178" s="12"/>
      <c r="H178" s="7" t="s">
        <v>305</v>
      </c>
      <c r="I178" s="12"/>
      <c r="J178" s="8" t="s">
        <v>281</v>
      </c>
      <c r="K178" s="9">
        <v>0.55000000000000004</v>
      </c>
      <c r="L178" s="9">
        <v>10.58</v>
      </c>
      <c r="M178" s="9">
        <v>12.16</v>
      </c>
      <c r="N178" s="9">
        <f t="shared" si="110"/>
        <v>23.29</v>
      </c>
      <c r="O178" s="9">
        <v>117.09</v>
      </c>
      <c r="P178" s="9"/>
      <c r="Q178" s="9">
        <f t="shared" si="111"/>
        <v>140.38</v>
      </c>
      <c r="R178" s="16">
        <v>20825</v>
      </c>
      <c r="S178" s="9"/>
      <c r="T178" s="9"/>
      <c r="Z178" s="57"/>
      <c r="AA178" s="58"/>
    </row>
    <row r="179" spans="2:27" x14ac:dyDescent="0.2">
      <c r="B179" s="7"/>
      <c r="C179" s="8"/>
      <c r="D179" s="7"/>
      <c r="E179" s="11"/>
      <c r="F179" s="11"/>
      <c r="G179" s="12"/>
      <c r="H179" s="7">
        <v>65</v>
      </c>
      <c r="I179" s="12"/>
      <c r="J179" s="8" t="s">
        <v>19</v>
      </c>
      <c r="K179" s="9">
        <v>0.03</v>
      </c>
      <c r="L179" s="9">
        <v>12.41</v>
      </c>
      <c r="M179" s="9">
        <v>21.55</v>
      </c>
      <c r="N179" s="9">
        <f t="shared" si="110"/>
        <v>33.99</v>
      </c>
      <c r="O179" s="9">
        <v>178.09</v>
      </c>
      <c r="P179" s="9"/>
      <c r="Q179" s="9">
        <f t="shared" si="111"/>
        <v>212.08</v>
      </c>
      <c r="R179" s="16">
        <v>2116</v>
      </c>
      <c r="S179" s="9"/>
      <c r="T179" s="9"/>
      <c r="Z179" s="57"/>
      <c r="AA179" s="58"/>
    </row>
    <row r="180" spans="2:27" x14ac:dyDescent="0.2">
      <c r="B180" s="7" t="s">
        <v>26</v>
      </c>
      <c r="C180" s="8"/>
      <c r="D180" s="7"/>
      <c r="E180" s="7"/>
      <c r="F180" s="7"/>
      <c r="G180" s="8"/>
      <c r="H180" s="7"/>
      <c r="I180" s="8"/>
      <c r="J180" s="12" t="s">
        <v>15</v>
      </c>
      <c r="K180" s="13">
        <f>SUM(K177:K179)</f>
        <v>0.58000000000000007</v>
      </c>
      <c r="L180" s="13">
        <f t="shared" ref="L180:R180" si="112">SUM(L177:L179)</f>
        <v>22.990000000000002</v>
      </c>
      <c r="M180" s="13">
        <f t="shared" si="112"/>
        <v>33.71</v>
      </c>
      <c r="N180" s="13">
        <f t="shared" si="112"/>
        <v>57.28</v>
      </c>
      <c r="O180" s="13">
        <f t="shared" si="112"/>
        <v>295.18</v>
      </c>
      <c r="P180" s="13">
        <f t="shared" si="112"/>
        <v>0</v>
      </c>
      <c r="Q180" s="14">
        <f t="shared" si="112"/>
        <v>352.46000000000004</v>
      </c>
      <c r="R180" s="14">
        <f t="shared" si="112"/>
        <v>22941</v>
      </c>
      <c r="S180" s="13">
        <v>60564.24</v>
      </c>
      <c r="T180" s="13"/>
      <c r="Z180" s="57"/>
      <c r="AA180" s="58"/>
    </row>
    <row r="181" spans="2:27" x14ac:dyDescent="0.2">
      <c r="B181" s="7">
        <v>43</v>
      </c>
      <c r="C181" s="8" t="s">
        <v>257</v>
      </c>
      <c r="D181" s="7">
        <v>30</v>
      </c>
      <c r="E181" s="7">
        <v>13</v>
      </c>
      <c r="F181" s="7">
        <v>1</v>
      </c>
      <c r="G181" s="8">
        <v>3</v>
      </c>
      <c r="H181" s="7" t="s">
        <v>27</v>
      </c>
      <c r="I181" s="8" t="s">
        <v>21</v>
      </c>
      <c r="J181" s="8" t="s">
        <v>18</v>
      </c>
      <c r="K181" s="9">
        <v>1.28</v>
      </c>
      <c r="L181" s="9">
        <v>78.38</v>
      </c>
      <c r="M181" s="9">
        <v>15.24</v>
      </c>
      <c r="N181" s="9">
        <f t="shared" ref="N181:N183" si="113">SUBTOTAL(9,K181:M181)</f>
        <v>94.899999999999991</v>
      </c>
      <c r="O181" s="9">
        <v>296.38</v>
      </c>
      <c r="P181" s="9"/>
      <c r="Q181" s="9">
        <f t="shared" ref="Q181:Q183" si="114">SUM(N181:P181)</f>
        <v>391.28</v>
      </c>
      <c r="R181" s="16">
        <v>2440</v>
      </c>
      <c r="S181" s="9"/>
      <c r="T181" s="15" t="s">
        <v>315</v>
      </c>
      <c r="Z181" s="57"/>
      <c r="AA181" s="58"/>
    </row>
    <row r="182" spans="2:27" x14ac:dyDescent="0.2">
      <c r="B182" s="7" t="s">
        <v>26</v>
      </c>
      <c r="C182" s="8"/>
      <c r="D182" s="7"/>
      <c r="E182" s="11"/>
      <c r="F182" s="11"/>
      <c r="G182" s="12"/>
      <c r="H182" s="7" t="s">
        <v>306</v>
      </c>
      <c r="I182" s="12"/>
      <c r="J182" s="8" t="s">
        <v>17</v>
      </c>
      <c r="K182" s="9">
        <v>0.6</v>
      </c>
      <c r="L182" s="9">
        <v>6.8</v>
      </c>
      <c r="M182" s="9">
        <v>4.3600000000000003</v>
      </c>
      <c r="N182" s="9">
        <f t="shared" si="113"/>
        <v>11.76</v>
      </c>
      <c r="O182" s="9">
        <v>41.24</v>
      </c>
      <c r="P182" s="9"/>
      <c r="Q182" s="9">
        <f t="shared" si="114"/>
        <v>53</v>
      </c>
      <c r="R182" s="16">
        <v>1618</v>
      </c>
      <c r="S182" s="9"/>
      <c r="T182" s="9"/>
      <c r="Z182" s="57"/>
      <c r="AA182" s="58"/>
    </row>
    <row r="183" spans="2:27" x14ac:dyDescent="0.2">
      <c r="B183" s="7" t="s">
        <v>26</v>
      </c>
      <c r="C183" s="8"/>
      <c r="D183" s="7"/>
      <c r="E183" s="7"/>
      <c r="F183" s="7"/>
      <c r="G183" s="8"/>
      <c r="H183" s="7">
        <v>55</v>
      </c>
      <c r="I183" s="8"/>
      <c r="J183" s="8" t="s">
        <v>19</v>
      </c>
      <c r="K183" s="9">
        <v>0</v>
      </c>
      <c r="L183" s="9">
        <v>2.64</v>
      </c>
      <c r="M183" s="9">
        <v>4.67</v>
      </c>
      <c r="N183" s="9">
        <f t="shared" si="113"/>
        <v>7.3100000000000005</v>
      </c>
      <c r="O183" s="9">
        <v>43.64</v>
      </c>
      <c r="P183" s="9"/>
      <c r="Q183" s="9">
        <f t="shared" si="114"/>
        <v>50.95</v>
      </c>
      <c r="R183" s="16">
        <v>464</v>
      </c>
      <c r="S183" s="9"/>
      <c r="T183" s="9"/>
      <c r="Z183" s="57"/>
      <c r="AA183" s="58"/>
    </row>
    <row r="184" spans="2:27" x14ac:dyDescent="0.2">
      <c r="B184" s="7" t="s">
        <v>26</v>
      </c>
      <c r="C184" s="8"/>
      <c r="D184" s="7"/>
      <c r="E184" s="7"/>
      <c r="F184" s="7"/>
      <c r="G184" s="8"/>
      <c r="H184" s="7"/>
      <c r="I184" s="8"/>
      <c r="J184" s="12" t="s">
        <v>15</v>
      </c>
      <c r="K184" s="13">
        <f t="shared" ref="K184:R184" si="115">SUM(K181:K183)</f>
        <v>1.88</v>
      </c>
      <c r="L184" s="13">
        <f t="shared" si="115"/>
        <v>87.82</v>
      </c>
      <c r="M184" s="13">
        <f t="shared" si="115"/>
        <v>24.270000000000003</v>
      </c>
      <c r="N184" s="13">
        <f t="shared" si="115"/>
        <v>113.97</v>
      </c>
      <c r="O184" s="13">
        <f t="shared" si="115"/>
        <v>381.26</v>
      </c>
      <c r="P184" s="13">
        <f t="shared" si="115"/>
        <v>0</v>
      </c>
      <c r="Q184" s="14">
        <f t="shared" si="115"/>
        <v>495.22999999999996</v>
      </c>
      <c r="R184" s="14">
        <f t="shared" si="115"/>
        <v>4522</v>
      </c>
      <c r="S184" s="13">
        <v>41918.94</v>
      </c>
      <c r="T184" s="13"/>
      <c r="Z184" s="57"/>
      <c r="AA184" s="58"/>
    </row>
    <row r="185" spans="2:27" x14ac:dyDescent="0.2">
      <c r="B185" s="7">
        <v>44</v>
      </c>
      <c r="C185" s="8" t="s">
        <v>257</v>
      </c>
      <c r="D185" s="7">
        <v>30</v>
      </c>
      <c r="E185" s="7">
        <v>13</v>
      </c>
      <c r="F185" s="7">
        <v>2</v>
      </c>
      <c r="G185" s="8">
        <v>3.22</v>
      </c>
      <c r="H185" s="7" t="s">
        <v>24</v>
      </c>
      <c r="I185" s="8" t="s">
        <v>21</v>
      </c>
      <c r="J185" s="8" t="s">
        <v>18</v>
      </c>
      <c r="K185" s="9">
        <v>0.57999999999999996</v>
      </c>
      <c r="L185" s="9">
        <v>86.99</v>
      </c>
      <c r="M185" s="9">
        <v>16.37</v>
      </c>
      <c r="N185" s="9">
        <f t="shared" ref="N185:N188" si="116">SUBTOTAL(9,K185:M185)</f>
        <v>103.94</v>
      </c>
      <c r="O185" s="9">
        <v>324.39</v>
      </c>
      <c r="P185" s="9"/>
      <c r="Q185" s="9">
        <f t="shared" ref="Q185:Q188" si="117">SUM(N185:P185)</f>
        <v>428.33</v>
      </c>
      <c r="R185" s="71">
        <v>2669</v>
      </c>
      <c r="S185" s="9"/>
      <c r="T185" s="15" t="s">
        <v>315</v>
      </c>
      <c r="Z185" s="57"/>
      <c r="AA185" s="58"/>
    </row>
    <row r="186" spans="2:27" x14ac:dyDescent="0.2">
      <c r="B186" s="7" t="s">
        <v>26</v>
      </c>
      <c r="C186" s="8"/>
      <c r="D186" s="7"/>
      <c r="E186" s="7"/>
      <c r="F186" s="7"/>
      <c r="G186" s="8"/>
      <c r="H186" s="7" t="s">
        <v>306</v>
      </c>
      <c r="I186" s="8"/>
      <c r="J186" s="8" t="s">
        <v>17</v>
      </c>
      <c r="K186" s="9">
        <v>0.6</v>
      </c>
      <c r="L186" s="9">
        <v>5.65</v>
      </c>
      <c r="M186" s="9">
        <v>3.43</v>
      </c>
      <c r="N186" s="9">
        <f t="shared" si="116"/>
        <v>9.68</v>
      </c>
      <c r="O186" s="9">
        <v>42.33</v>
      </c>
      <c r="P186" s="9"/>
      <c r="Q186" s="9">
        <f t="shared" si="117"/>
        <v>52.01</v>
      </c>
      <c r="R186" s="71">
        <v>1429</v>
      </c>
      <c r="S186" s="9"/>
      <c r="T186" s="9"/>
      <c r="Z186" s="57"/>
      <c r="AA186" s="58"/>
    </row>
    <row r="187" spans="2:27" x14ac:dyDescent="0.2">
      <c r="B187" s="7"/>
      <c r="C187" s="8"/>
      <c r="D187" s="7"/>
      <c r="E187" s="7"/>
      <c r="F187" s="7"/>
      <c r="G187" s="8"/>
      <c r="H187" s="7"/>
      <c r="I187" s="8"/>
      <c r="J187" s="8" t="s">
        <v>281</v>
      </c>
      <c r="K187" s="9"/>
      <c r="L187" s="9"/>
      <c r="M187" s="9"/>
      <c r="N187" s="9"/>
      <c r="O187" s="9">
        <v>5.12</v>
      </c>
      <c r="P187" s="9"/>
      <c r="Q187" s="9">
        <v>5.12</v>
      </c>
      <c r="R187" s="71">
        <v>206</v>
      </c>
      <c r="S187" s="9"/>
      <c r="T187" s="9"/>
      <c r="Z187" s="57"/>
      <c r="AA187" s="58"/>
    </row>
    <row r="188" spans="2:27" x14ac:dyDescent="0.2">
      <c r="B188" s="7"/>
      <c r="C188" s="8"/>
      <c r="D188" s="7"/>
      <c r="E188" s="7"/>
      <c r="F188" s="7"/>
      <c r="G188" s="8"/>
      <c r="H188" s="7">
        <v>55</v>
      </c>
      <c r="I188" s="8"/>
      <c r="J188" s="8" t="s">
        <v>19</v>
      </c>
      <c r="K188" s="9">
        <v>0</v>
      </c>
      <c r="L188" s="9">
        <v>2.08</v>
      </c>
      <c r="M188" s="9">
        <v>4.41</v>
      </c>
      <c r="N188" s="9">
        <f t="shared" si="116"/>
        <v>6.49</v>
      </c>
      <c r="O188" s="9">
        <v>38.15</v>
      </c>
      <c r="P188" s="9"/>
      <c r="Q188" s="9">
        <f t="shared" si="117"/>
        <v>44.64</v>
      </c>
      <c r="R188" s="71">
        <v>402</v>
      </c>
      <c r="S188" s="9"/>
      <c r="T188" s="9"/>
      <c r="Z188" s="57"/>
      <c r="AA188" s="58"/>
    </row>
    <row r="189" spans="2:27" x14ac:dyDescent="0.2">
      <c r="B189" s="7" t="s">
        <v>26</v>
      </c>
      <c r="C189" s="8"/>
      <c r="D189" s="7"/>
      <c r="E189" s="11"/>
      <c r="F189" s="11"/>
      <c r="G189" s="12"/>
      <c r="H189" s="7"/>
      <c r="I189" s="12"/>
      <c r="J189" s="12" t="s">
        <v>15</v>
      </c>
      <c r="K189" s="13">
        <f>SUM(K185:K186:K188)</f>
        <v>1.18</v>
      </c>
      <c r="L189" s="13">
        <f>SUM(L185:L188:L188)</f>
        <v>94.72</v>
      </c>
      <c r="M189" s="13">
        <f>K1817</f>
        <v>0</v>
      </c>
      <c r="N189" s="13">
        <f>SUM(N185:N186:N188)</f>
        <v>120.11</v>
      </c>
      <c r="O189" s="13">
        <f>SUM(O185:O186:O188)</f>
        <v>409.98999999999995</v>
      </c>
      <c r="P189" s="13">
        <f t="shared" ref="P189" si="118">SUM(P185:P186)</f>
        <v>0</v>
      </c>
      <c r="Q189" s="14">
        <f>SUM(Q185:Q186:Q188)</f>
        <v>530.1</v>
      </c>
      <c r="R189" s="14">
        <f>SUM(R185:R186:R188)</f>
        <v>4706</v>
      </c>
      <c r="S189" s="13">
        <v>44848.18</v>
      </c>
      <c r="T189" s="13"/>
      <c r="Z189" s="57"/>
      <c r="AA189" s="58"/>
    </row>
    <row r="190" spans="2:27" x14ac:dyDescent="0.2">
      <c r="B190" s="7">
        <v>45</v>
      </c>
      <c r="C190" s="8" t="s">
        <v>257</v>
      </c>
      <c r="D190" s="7">
        <v>30</v>
      </c>
      <c r="E190" s="7">
        <v>13</v>
      </c>
      <c r="F190" s="7">
        <v>3</v>
      </c>
      <c r="G190" s="8">
        <v>2.42</v>
      </c>
      <c r="H190" s="7" t="s">
        <v>24</v>
      </c>
      <c r="I190" s="8" t="s">
        <v>21</v>
      </c>
      <c r="J190" s="8" t="s">
        <v>18</v>
      </c>
      <c r="K190" s="9">
        <v>2.36</v>
      </c>
      <c r="L190" s="9">
        <v>60.62</v>
      </c>
      <c r="M190" s="9">
        <v>15.3</v>
      </c>
      <c r="N190" s="9">
        <f t="shared" ref="N190:N192" si="119">SUBTOTAL(9,K190:M190)</f>
        <v>78.28</v>
      </c>
      <c r="O190" s="9">
        <v>246.53</v>
      </c>
      <c r="P190" s="9"/>
      <c r="Q190" s="9">
        <f t="shared" ref="Q190:Q192" si="120">SUM(N190:P190)</f>
        <v>324.81</v>
      </c>
      <c r="R190" s="16">
        <v>1990</v>
      </c>
      <c r="S190" s="9"/>
      <c r="T190" s="15" t="s">
        <v>315</v>
      </c>
      <c r="Z190" s="57"/>
      <c r="AA190" s="58"/>
    </row>
    <row r="191" spans="2:27" x14ac:dyDescent="0.2">
      <c r="B191" s="7"/>
      <c r="C191" s="8"/>
      <c r="D191" s="7"/>
      <c r="E191" s="7"/>
      <c r="F191" s="7"/>
      <c r="G191" s="8"/>
      <c r="H191" s="7"/>
      <c r="I191" s="8"/>
      <c r="J191" s="8" t="s">
        <v>17</v>
      </c>
      <c r="K191" s="9">
        <v>0.6</v>
      </c>
      <c r="L191" s="9">
        <v>5.12</v>
      </c>
      <c r="M191" s="9">
        <v>3.73</v>
      </c>
      <c r="N191" s="9">
        <f t="shared" si="119"/>
        <v>9.4499999999999993</v>
      </c>
      <c r="O191" s="9">
        <v>35.119999999999997</v>
      </c>
      <c r="P191" s="9"/>
      <c r="Q191" s="9">
        <f t="shared" si="120"/>
        <v>44.569999999999993</v>
      </c>
      <c r="R191" s="16">
        <v>1312</v>
      </c>
      <c r="S191" s="9"/>
      <c r="T191" s="15"/>
      <c r="Z191" s="57"/>
      <c r="AA191" s="58"/>
    </row>
    <row r="192" spans="2:27" x14ac:dyDescent="0.2">
      <c r="B192" s="7"/>
      <c r="C192" s="8"/>
      <c r="D192" s="7"/>
      <c r="E192" s="7"/>
      <c r="F192" s="7"/>
      <c r="G192" s="8"/>
      <c r="H192" s="7" t="s">
        <v>306</v>
      </c>
      <c r="I192" s="8"/>
      <c r="J192" s="8" t="s">
        <v>19</v>
      </c>
      <c r="K192" s="9">
        <v>0</v>
      </c>
      <c r="L192" s="9">
        <v>2.2999999999999998</v>
      </c>
      <c r="M192" s="9">
        <v>4.2699999999999996</v>
      </c>
      <c r="N192" s="9">
        <f t="shared" si="119"/>
        <v>6.5699999999999994</v>
      </c>
      <c r="O192" s="9">
        <v>34.67</v>
      </c>
      <c r="P192" s="9"/>
      <c r="Q192" s="9">
        <f t="shared" si="120"/>
        <v>41.24</v>
      </c>
      <c r="R192" s="16">
        <v>406</v>
      </c>
      <c r="S192" s="9"/>
      <c r="T192" s="10"/>
      <c r="Z192" s="57"/>
      <c r="AA192" s="58"/>
    </row>
    <row r="193" spans="2:27" x14ac:dyDescent="0.2">
      <c r="B193" s="7" t="s">
        <v>26</v>
      </c>
      <c r="C193" s="8"/>
      <c r="D193" s="11"/>
      <c r="E193" s="11"/>
      <c r="F193" s="11"/>
      <c r="G193" s="12"/>
      <c r="H193" s="7">
        <v>55</v>
      </c>
      <c r="I193" s="12"/>
      <c r="J193" s="12" t="s">
        <v>15</v>
      </c>
      <c r="K193" s="13">
        <f>SUM(K190:K192)</f>
        <v>2.96</v>
      </c>
      <c r="L193" s="13">
        <f>SUM(L190:L192)</f>
        <v>68.039999999999992</v>
      </c>
      <c r="M193" s="13">
        <f>SUM(M190:M192)</f>
        <v>23.3</v>
      </c>
      <c r="N193" s="13">
        <f>SUM(N190:N192)</f>
        <v>94.3</v>
      </c>
      <c r="O193" s="13">
        <f>SUM(O190:O192)</f>
        <v>316.32</v>
      </c>
      <c r="P193" s="13">
        <f t="shared" ref="P193" si="121">SUM(P190)</f>
        <v>0</v>
      </c>
      <c r="Q193" s="14">
        <f>SUM(Q190:Q192)</f>
        <v>410.62</v>
      </c>
      <c r="R193" s="14">
        <f>SUM(R190:R192)</f>
        <v>3708</v>
      </c>
      <c r="S193" s="13">
        <v>33854.04</v>
      </c>
      <c r="T193" s="13"/>
      <c r="Z193" s="57"/>
      <c r="AA193" s="58"/>
    </row>
    <row r="194" spans="2:27" x14ac:dyDescent="0.2">
      <c r="B194" s="7">
        <v>46</v>
      </c>
      <c r="C194" s="8" t="s">
        <v>257</v>
      </c>
      <c r="D194" s="7">
        <v>47</v>
      </c>
      <c r="E194" s="7">
        <v>11</v>
      </c>
      <c r="F194" s="7">
        <v>1</v>
      </c>
      <c r="G194" s="8">
        <v>4.5</v>
      </c>
      <c r="H194" s="7" t="s">
        <v>24</v>
      </c>
      <c r="I194" s="8" t="s">
        <v>21</v>
      </c>
      <c r="J194" s="8" t="s">
        <v>281</v>
      </c>
      <c r="K194" s="9">
        <v>0</v>
      </c>
      <c r="L194" s="9">
        <v>0</v>
      </c>
      <c r="M194" s="9">
        <v>0</v>
      </c>
      <c r="N194" s="9">
        <f>SUBTOTAL(9,K194:M194)</f>
        <v>0</v>
      </c>
      <c r="O194" s="9">
        <v>229.28</v>
      </c>
      <c r="P194" s="9"/>
      <c r="Q194" s="9">
        <f>SUM(N194:P194)</f>
        <v>229.28</v>
      </c>
      <c r="R194" s="16">
        <v>9215</v>
      </c>
      <c r="S194" s="9"/>
      <c r="T194" s="15" t="s">
        <v>316</v>
      </c>
      <c r="Z194" s="57"/>
      <c r="AA194" s="58"/>
    </row>
    <row r="195" spans="2:27" x14ac:dyDescent="0.2">
      <c r="B195" s="7"/>
      <c r="C195" s="8"/>
      <c r="D195" s="7"/>
      <c r="E195" s="7"/>
      <c r="F195" s="7"/>
      <c r="G195" s="8"/>
      <c r="H195" s="7" t="s">
        <v>307</v>
      </c>
      <c r="I195" s="8"/>
      <c r="J195" s="8" t="s">
        <v>264</v>
      </c>
      <c r="K195" s="9">
        <v>0.03</v>
      </c>
      <c r="L195" s="9">
        <v>35.630000000000003</v>
      </c>
      <c r="M195" s="9">
        <v>56.35</v>
      </c>
      <c r="N195" s="9">
        <f>SUBTOTAL(9,K195:M195)</f>
        <v>92.01</v>
      </c>
      <c r="O195" s="9">
        <v>440.05</v>
      </c>
      <c r="P195" s="9"/>
      <c r="Q195" s="9">
        <f>SUM(N195:P195)</f>
        <v>532.06000000000006</v>
      </c>
      <c r="R195" s="16">
        <v>5714</v>
      </c>
      <c r="S195" s="9"/>
      <c r="T195" s="15"/>
      <c r="Z195" s="57"/>
      <c r="AA195" s="58"/>
    </row>
    <row r="196" spans="2:27" x14ac:dyDescent="0.2">
      <c r="B196" s="7" t="s">
        <v>26</v>
      </c>
      <c r="C196" s="8"/>
      <c r="D196" s="11"/>
      <c r="E196" s="11"/>
      <c r="F196" s="11"/>
      <c r="G196" s="12"/>
      <c r="H196" s="7">
        <v>80</v>
      </c>
      <c r="I196" s="12"/>
      <c r="J196" s="12" t="s">
        <v>15</v>
      </c>
      <c r="K196" s="13">
        <f>SUM(K194:K195)</f>
        <v>0.03</v>
      </c>
      <c r="L196" s="13">
        <f>SUM(L194:L195)</f>
        <v>35.630000000000003</v>
      </c>
      <c r="M196" s="13">
        <f>SUM(M194:M195)</f>
        <v>56.35</v>
      </c>
      <c r="N196" s="13">
        <f>SUM(N194:N195)</f>
        <v>92.01</v>
      </c>
      <c r="O196" s="13">
        <f>SUM(O194:O195)</f>
        <v>669.33</v>
      </c>
      <c r="P196" s="13">
        <f>SUM(P194)</f>
        <v>0</v>
      </c>
      <c r="Q196" s="14">
        <f>SUM(Q194:Q195)</f>
        <v>761.34</v>
      </c>
      <c r="R196" s="14">
        <f>SUM(R194:R195)</f>
        <v>14929</v>
      </c>
      <c r="S196" s="13">
        <v>71211.33</v>
      </c>
      <c r="T196" s="13"/>
      <c r="Z196" s="57"/>
      <c r="AA196" s="58"/>
    </row>
    <row r="197" spans="2:27" x14ac:dyDescent="0.2">
      <c r="B197" s="7">
        <v>47</v>
      </c>
      <c r="C197" s="8" t="s">
        <v>257</v>
      </c>
      <c r="D197" s="7">
        <v>87</v>
      </c>
      <c r="E197" s="7">
        <v>10</v>
      </c>
      <c r="F197" s="7">
        <v>1</v>
      </c>
      <c r="G197" s="8">
        <v>3</v>
      </c>
      <c r="H197" s="7" t="s">
        <v>24</v>
      </c>
      <c r="I197" s="8" t="s">
        <v>21</v>
      </c>
      <c r="J197" s="8" t="s">
        <v>18</v>
      </c>
      <c r="K197" s="9">
        <v>5.8</v>
      </c>
      <c r="L197" s="9">
        <v>120.34</v>
      </c>
      <c r="M197" s="9">
        <v>35.369999999999997</v>
      </c>
      <c r="N197" s="9">
        <f t="shared" ref="N197:N199" si="122">SUBTOTAL(9,K197:M197)</f>
        <v>161.51</v>
      </c>
      <c r="O197" s="9">
        <v>497.58</v>
      </c>
      <c r="P197" s="9"/>
      <c r="Q197" s="9">
        <f t="shared" ref="Q197:Q199" si="123">SUM(N197:P197)</f>
        <v>659.08999999999992</v>
      </c>
      <c r="R197" s="16">
        <v>4059</v>
      </c>
      <c r="S197" s="9"/>
      <c r="T197" s="10" t="s">
        <v>258</v>
      </c>
      <c r="Z197" s="57"/>
      <c r="AA197" s="58"/>
    </row>
    <row r="198" spans="2:27" x14ac:dyDescent="0.2">
      <c r="B198" s="7"/>
      <c r="C198" s="8"/>
      <c r="D198" s="7"/>
      <c r="E198" s="7"/>
      <c r="F198" s="7"/>
      <c r="G198" s="8"/>
      <c r="H198" s="7"/>
      <c r="I198" s="8"/>
      <c r="J198" s="8" t="s">
        <v>281</v>
      </c>
      <c r="K198" s="9"/>
      <c r="L198" s="9"/>
      <c r="M198" s="9"/>
      <c r="N198" s="9"/>
      <c r="O198" s="9">
        <v>8.61</v>
      </c>
      <c r="P198" s="9"/>
      <c r="Q198" s="9">
        <v>8.61</v>
      </c>
      <c r="R198" s="16">
        <v>346</v>
      </c>
      <c r="S198" s="9"/>
      <c r="T198" s="10"/>
      <c r="Z198" s="57"/>
      <c r="AA198" s="58"/>
    </row>
    <row r="199" spans="2:27" x14ac:dyDescent="0.2">
      <c r="B199" s="7" t="s">
        <v>26</v>
      </c>
      <c r="C199" s="8"/>
      <c r="D199" s="7"/>
      <c r="E199" s="7"/>
      <c r="F199" s="7"/>
      <c r="G199" s="8"/>
      <c r="H199" s="7" t="s">
        <v>308</v>
      </c>
      <c r="I199" s="8"/>
      <c r="J199" s="8" t="s">
        <v>264</v>
      </c>
      <c r="K199" s="9">
        <v>0.01</v>
      </c>
      <c r="L199" s="9">
        <v>4.16</v>
      </c>
      <c r="M199" s="9">
        <v>6.02</v>
      </c>
      <c r="N199" s="9">
        <f t="shared" si="122"/>
        <v>10.19</v>
      </c>
      <c r="O199" s="9">
        <v>55.38</v>
      </c>
      <c r="P199" s="9"/>
      <c r="Q199" s="9">
        <f t="shared" si="123"/>
        <v>65.570000000000007</v>
      </c>
      <c r="R199" s="16">
        <v>654</v>
      </c>
      <c r="S199" s="9"/>
      <c r="T199" s="9"/>
      <c r="Z199" s="57"/>
      <c r="AA199" s="58"/>
    </row>
    <row r="200" spans="2:27" x14ac:dyDescent="0.2">
      <c r="B200" s="110" t="s">
        <v>26</v>
      </c>
      <c r="C200" s="112"/>
      <c r="D200" s="63"/>
      <c r="E200" s="63"/>
      <c r="F200" s="63"/>
      <c r="G200" s="64"/>
      <c r="H200" s="110">
        <v>60</v>
      </c>
      <c r="I200" s="64"/>
      <c r="J200" s="64" t="s">
        <v>15</v>
      </c>
      <c r="K200" s="65">
        <f t="shared" ref="K200:R200" si="124">SUM(K197:K199)</f>
        <v>5.81</v>
      </c>
      <c r="L200" s="65">
        <f t="shared" si="124"/>
        <v>124.5</v>
      </c>
      <c r="M200" s="65">
        <f t="shared" si="124"/>
        <v>41.39</v>
      </c>
      <c r="N200" s="65">
        <f t="shared" si="124"/>
        <v>171.7</v>
      </c>
      <c r="O200" s="65">
        <f t="shared" si="124"/>
        <v>561.57000000000005</v>
      </c>
      <c r="P200" s="65">
        <f t="shared" si="124"/>
        <v>0</v>
      </c>
      <c r="Q200" s="66">
        <f t="shared" si="124"/>
        <v>733.27</v>
      </c>
      <c r="R200" s="66">
        <f t="shared" si="124"/>
        <v>5059</v>
      </c>
      <c r="S200" s="65">
        <v>42495.6</v>
      </c>
      <c r="T200" s="65"/>
      <c r="Z200" s="57"/>
      <c r="AA200" s="58"/>
    </row>
    <row r="201" spans="2:27" x14ac:dyDescent="0.2">
      <c r="B201" s="7">
        <v>48</v>
      </c>
      <c r="C201" s="8" t="s">
        <v>257</v>
      </c>
      <c r="D201" s="7">
        <v>87</v>
      </c>
      <c r="E201" s="7">
        <v>10</v>
      </c>
      <c r="F201" s="7">
        <v>2</v>
      </c>
      <c r="G201" s="8">
        <v>3</v>
      </c>
      <c r="H201" s="7" t="s">
        <v>24</v>
      </c>
      <c r="I201" s="8" t="s">
        <v>21</v>
      </c>
      <c r="J201" s="8" t="s">
        <v>18</v>
      </c>
      <c r="K201" s="9">
        <v>3.32</v>
      </c>
      <c r="L201" s="9">
        <v>118.98</v>
      </c>
      <c r="M201" s="9">
        <v>35.22</v>
      </c>
      <c r="N201" s="9">
        <f>SUBTOTAL(9,K201:M201)</f>
        <v>157.51999999999998</v>
      </c>
      <c r="O201" s="9">
        <v>493.34</v>
      </c>
      <c r="P201" s="9"/>
      <c r="Q201" s="9">
        <f>SUM(N201:P201)</f>
        <v>650.8599999999999</v>
      </c>
      <c r="R201" s="16">
        <v>3938</v>
      </c>
      <c r="S201" s="9"/>
      <c r="T201" s="69" t="s">
        <v>258</v>
      </c>
      <c r="Z201" s="57"/>
      <c r="AA201" s="58"/>
    </row>
    <row r="202" spans="2:27" x14ac:dyDescent="0.2">
      <c r="B202" s="7" t="s">
        <v>26</v>
      </c>
      <c r="C202" s="8"/>
      <c r="D202" s="7"/>
      <c r="E202" s="7"/>
      <c r="F202" s="7"/>
      <c r="G202" s="8"/>
      <c r="H202" s="7" t="s">
        <v>308</v>
      </c>
      <c r="I202" s="8"/>
      <c r="J202" s="8" t="s">
        <v>281</v>
      </c>
      <c r="K202" s="9">
        <v>0</v>
      </c>
      <c r="L202" s="9">
        <v>0</v>
      </c>
      <c r="M202" s="9">
        <v>0</v>
      </c>
      <c r="N202" s="9">
        <f t="shared" ref="N202:N203" si="125">SUBTOTAL(9,K202:M202)</f>
        <v>0</v>
      </c>
      <c r="O202" s="9">
        <v>10.01</v>
      </c>
      <c r="P202" s="9"/>
      <c r="Q202" s="9">
        <f t="shared" ref="Q202:Q203" si="126">SUM(N202:P202)</f>
        <v>10.01</v>
      </c>
      <c r="R202" s="16">
        <v>402</v>
      </c>
      <c r="S202" s="9"/>
      <c r="T202" s="118"/>
      <c r="Z202" s="57"/>
      <c r="AA202" s="58"/>
    </row>
    <row r="203" spans="2:27" x14ac:dyDescent="0.2">
      <c r="B203" s="7" t="s">
        <v>26</v>
      </c>
      <c r="C203" s="8"/>
      <c r="D203" s="7"/>
      <c r="E203" s="7"/>
      <c r="F203" s="7"/>
      <c r="G203" s="8"/>
      <c r="H203" s="110">
        <v>60</v>
      </c>
      <c r="I203" s="8"/>
      <c r="J203" s="8" t="s">
        <v>19</v>
      </c>
      <c r="K203" s="9">
        <v>0.03</v>
      </c>
      <c r="L203" s="9">
        <v>4.28</v>
      </c>
      <c r="M203" s="9">
        <v>5.76</v>
      </c>
      <c r="N203" s="9">
        <f t="shared" si="125"/>
        <v>10.07</v>
      </c>
      <c r="O203" s="9">
        <v>63.89</v>
      </c>
      <c r="P203" s="9"/>
      <c r="Q203" s="9">
        <f t="shared" si="126"/>
        <v>73.960000000000008</v>
      </c>
      <c r="R203" s="16">
        <v>673</v>
      </c>
      <c r="S203" s="9"/>
      <c r="T203" s="69"/>
      <c r="Z203" s="57"/>
      <c r="AA203" s="58"/>
    </row>
    <row r="204" spans="2:27" x14ac:dyDescent="0.2">
      <c r="B204" s="7" t="s">
        <v>26</v>
      </c>
      <c r="C204" s="8"/>
      <c r="D204" s="7"/>
      <c r="E204" s="11"/>
      <c r="F204" s="11"/>
      <c r="G204" s="12"/>
      <c r="H204" s="7"/>
      <c r="I204" s="12"/>
      <c r="J204" s="12" t="s">
        <v>15</v>
      </c>
      <c r="K204" s="13">
        <f>SUM(K201:K203)</f>
        <v>3.3499999999999996</v>
      </c>
      <c r="L204" s="13">
        <f t="shared" ref="L204:R204" si="127">SUM(L201:L203)</f>
        <v>123.26</v>
      </c>
      <c r="M204" s="13">
        <f t="shared" si="127"/>
        <v>40.98</v>
      </c>
      <c r="N204" s="13">
        <f t="shared" si="127"/>
        <v>167.58999999999997</v>
      </c>
      <c r="O204" s="13">
        <f t="shared" si="127"/>
        <v>567.24</v>
      </c>
      <c r="P204" s="13">
        <f t="shared" si="127"/>
        <v>0</v>
      </c>
      <c r="Q204" s="14">
        <f t="shared" si="127"/>
        <v>734.82999999999993</v>
      </c>
      <c r="R204" s="14">
        <f t="shared" si="127"/>
        <v>5013</v>
      </c>
      <c r="S204" s="13">
        <v>42409.98</v>
      </c>
      <c r="T204" s="70"/>
      <c r="Z204" s="57"/>
      <c r="AA204" s="58"/>
    </row>
    <row r="205" spans="2:27" x14ac:dyDescent="0.2">
      <c r="B205" s="7">
        <v>49</v>
      </c>
      <c r="C205" s="8" t="s">
        <v>257</v>
      </c>
      <c r="D205" s="7">
        <v>24</v>
      </c>
      <c r="E205" s="7">
        <v>3</v>
      </c>
      <c r="F205" s="7">
        <v>1</v>
      </c>
      <c r="G205" s="8">
        <v>1.9</v>
      </c>
      <c r="H205" s="7" t="s">
        <v>24</v>
      </c>
      <c r="I205" s="8" t="s">
        <v>21</v>
      </c>
      <c r="J205" s="8" t="s">
        <v>18</v>
      </c>
      <c r="K205" s="9">
        <v>32.700000000000003</v>
      </c>
      <c r="L205" s="9">
        <v>113.53</v>
      </c>
      <c r="M205" s="9">
        <v>3.67</v>
      </c>
      <c r="N205" s="9">
        <f t="shared" ref="N205:N208" si="128">SUBTOTAL(9,K205:M205)</f>
        <v>149.9</v>
      </c>
      <c r="O205" s="9">
        <v>153.69</v>
      </c>
      <c r="P205" s="9"/>
      <c r="Q205" s="9">
        <f t="shared" ref="Q205:Q208" si="129">SUM(N205:P205)</f>
        <v>303.59000000000003</v>
      </c>
      <c r="R205" s="16">
        <v>4086</v>
      </c>
      <c r="S205" s="9"/>
      <c r="T205" s="69" t="s">
        <v>314</v>
      </c>
      <c r="Z205" s="57"/>
      <c r="AA205" s="58"/>
    </row>
    <row r="206" spans="2:27" x14ac:dyDescent="0.2">
      <c r="B206" s="7" t="s">
        <v>26</v>
      </c>
      <c r="C206" s="8"/>
      <c r="D206" s="7"/>
      <c r="E206" s="7"/>
      <c r="F206" s="7"/>
      <c r="G206" s="8"/>
      <c r="H206" s="7" t="s">
        <v>271</v>
      </c>
      <c r="I206" s="8"/>
      <c r="J206" s="8" t="s">
        <v>17</v>
      </c>
      <c r="K206" s="9">
        <v>0</v>
      </c>
      <c r="L206" s="9">
        <v>0</v>
      </c>
      <c r="M206" s="9">
        <v>0</v>
      </c>
      <c r="N206" s="9">
        <f t="shared" si="128"/>
        <v>0</v>
      </c>
      <c r="O206" s="9">
        <v>0</v>
      </c>
      <c r="P206" s="9"/>
      <c r="Q206" s="9">
        <f t="shared" si="129"/>
        <v>0</v>
      </c>
      <c r="R206" s="16">
        <v>0</v>
      </c>
      <c r="S206" s="9"/>
      <c r="T206" s="69"/>
      <c r="Z206" s="57"/>
      <c r="AA206" s="58"/>
    </row>
    <row r="207" spans="2:27" x14ac:dyDescent="0.2">
      <c r="B207" s="7"/>
      <c r="C207" s="8"/>
      <c r="D207" s="7"/>
      <c r="E207" s="7"/>
      <c r="F207" s="7"/>
      <c r="G207" s="8"/>
      <c r="H207" s="7">
        <v>50</v>
      </c>
      <c r="I207" s="8"/>
      <c r="J207" s="8" t="s">
        <v>273</v>
      </c>
      <c r="K207" s="9">
        <v>0</v>
      </c>
      <c r="L207" s="9">
        <v>0</v>
      </c>
      <c r="M207" s="9">
        <v>0</v>
      </c>
      <c r="N207" s="9">
        <f t="shared" si="128"/>
        <v>0</v>
      </c>
      <c r="O207" s="9"/>
      <c r="P207" s="9"/>
      <c r="Q207" s="9">
        <f t="shared" si="129"/>
        <v>0</v>
      </c>
      <c r="R207" s="16"/>
      <c r="S207" s="9"/>
      <c r="T207" s="69"/>
      <c r="Z207" s="57"/>
      <c r="AA207" s="58"/>
    </row>
    <row r="208" spans="2:27" x14ac:dyDescent="0.2">
      <c r="B208" s="7"/>
      <c r="C208" s="8"/>
      <c r="D208" s="7"/>
      <c r="E208" s="7"/>
      <c r="F208" s="7"/>
      <c r="G208" s="8"/>
      <c r="H208" s="7"/>
      <c r="I208" s="8"/>
      <c r="J208" s="8" t="s">
        <v>19</v>
      </c>
      <c r="K208" s="9">
        <v>0.22</v>
      </c>
      <c r="L208" s="9">
        <v>23.54</v>
      </c>
      <c r="M208" s="9">
        <v>7.62</v>
      </c>
      <c r="N208" s="9">
        <f t="shared" si="128"/>
        <v>31.38</v>
      </c>
      <c r="O208" s="9">
        <v>40.28</v>
      </c>
      <c r="P208" s="9"/>
      <c r="Q208" s="9">
        <f t="shared" si="129"/>
        <v>71.66</v>
      </c>
      <c r="R208" s="16">
        <v>2153</v>
      </c>
      <c r="S208" s="9"/>
      <c r="T208" s="69"/>
      <c r="Z208" s="57"/>
      <c r="AA208" s="58"/>
    </row>
    <row r="209" spans="2:27" x14ac:dyDescent="0.2">
      <c r="B209" s="7" t="s">
        <v>26</v>
      </c>
      <c r="C209" s="8"/>
      <c r="D209" s="7"/>
      <c r="E209" s="11"/>
      <c r="F209" s="11"/>
      <c r="G209" s="12"/>
      <c r="H209" s="7"/>
      <c r="I209" s="12"/>
      <c r="J209" s="12" t="s">
        <v>15</v>
      </c>
      <c r="K209" s="13">
        <f>SUM(K205:K208)</f>
        <v>32.92</v>
      </c>
      <c r="L209" s="13">
        <f>SUM(L205:L206:L208)</f>
        <v>137.07</v>
      </c>
      <c r="M209" s="13">
        <f>SUM(M205:M206:M208)</f>
        <v>11.29</v>
      </c>
      <c r="N209" s="13">
        <f>SUM(N205:N206:N208)</f>
        <v>181.28</v>
      </c>
      <c r="O209" s="13">
        <f>SUM(O205:O206:O208)</f>
        <v>193.97</v>
      </c>
      <c r="P209" s="13">
        <f t="shared" ref="P209" si="130">SUM(P205:P206)</f>
        <v>0</v>
      </c>
      <c r="Q209" s="14">
        <f>SUM(Q205:Q206:Q208)</f>
        <v>375.25</v>
      </c>
      <c r="R209" s="14">
        <f>SUM(R205:R206:R208)</f>
        <v>6239</v>
      </c>
      <c r="S209" s="13">
        <v>30009.59</v>
      </c>
      <c r="T209" s="70"/>
      <c r="Z209" s="57"/>
      <c r="AA209" s="58"/>
    </row>
    <row r="210" spans="2:27" x14ac:dyDescent="0.2">
      <c r="B210" s="7">
        <v>50</v>
      </c>
      <c r="C210" s="8" t="s">
        <v>257</v>
      </c>
      <c r="D210" s="7">
        <v>85</v>
      </c>
      <c r="E210" s="7">
        <v>11</v>
      </c>
      <c r="F210" s="7">
        <v>1</v>
      </c>
      <c r="G210" s="8">
        <v>0.9</v>
      </c>
      <c r="H210" s="7" t="s">
        <v>24</v>
      </c>
      <c r="I210" s="8" t="s">
        <v>21</v>
      </c>
      <c r="J210" s="8" t="s">
        <v>18</v>
      </c>
      <c r="K210" s="9">
        <v>16.350000000000001</v>
      </c>
      <c r="L210" s="9">
        <v>53.58</v>
      </c>
      <c r="M210" s="9">
        <v>0</v>
      </c>
      <c r="N210" s="9">
        <f t="shared" ref="N210:N212" si="131">SUBTOTAL(9,K210:M210)</f>
        <v>69.930000000000007</v>
      </c>
      <c r="O210" s="9">
        <v>69.34</v>
      </c>
      <c r="P210" s="9"/>
      <c r="Q210" s="9">
        <f t="shared" ref="Q210:Q212" si="132">SUM(N210:P210)</f>
        <v>139.27000000000001</v>
      </c>
      <c r="R210" s="16">
        <v>1934</v>
      </c>
      <c r="S210" s="9"/>
      <c r="T210" s="69" t="s">
        <v>258</v>
      </c>
      <c r="Z210" s="57"/>
      <c r="AA210" s="58"/>
    </row>
    <row r="211" spans="2:27" x14ac:dyDescent="0.2">
      <c r="B211" s="7" t="s">
        <v>26</v>
      </c>
      <c r="C211" s="8"/>
      <c r="D211" s="7"/>
      <c r="E211" s="7"/>
      <c r="F211" s="7"/>
      <c r="G211" s="8"/>
      <c r="H211" s="7" t="s">
        <v>267</v>
      </c>
      <c r="I211" s="8"/>
      <c r="J211" s="8" t="s">
        <v>278</v>
      </c>
      <c r="K211" s="9">
        <v>0</v>
      </c>
      <c r="L211" s="9">
        <v>0</v>
      </c>
      <c r="M211" s="9">
        <v>0</v>
      </c>
      <c r="N211" s="9">
        <f t="shared" si="131"/>
        <v>0</v>
      </c>
      <c r="O211" s="9">
        <v>0</v>
      </c>
      <c r="P211" s="9"/>
      <c r="Q211" s="9">
        <f t="shared" si="132"/>
        <v>0</v>
      </c>
      <c r="R211" s="16">
        <v>0</v>
      </c>
      <c r="S211" s="9"/>
      <c r="T211" s="69"/>
      <c r="Z211" s="57"/>
      <c r="AA211" s="58"/>
    </row>
    <row r="212" spans="2:27" x14ac:dyDescent="0.2">
      <c r="B212" s="7" t="s">
        <v>26</v>
      </c>
      <c r="C212" s="8"/>
      <c r="D212" s="7"/>
      <c r="E212" s="7"/>
      <c r="F212" s="7"/>
      <c r="G212" s="8"/>
      <c r="H212" s="7">
        <v>45</v>
      </c>
      <c r="I212" s="8"/>
      <c r="J212" s="8" t="s">
        <v>19</v>
      </c>
      <c r="K212" s="9">
        <v>0</v>
      </c>
      <c r="L212" s="9">
        <v>3.97</v>
      </c>
      <c r="M212" s="9">
        <v>5.42</v>
      </c>
      <c r="N212" s="9">
        <f t="shared" si="131"/>
        <v>9.39</v>
      </c>
      <c r="O212" s="9">
        <v>10.78</v>
      </c>
      <c r="P212" s="9"/>
      <c r="Q212" s="9">
        <f t="shared" si="132"/>
        <v>20.170000000000002</v>
      </c>
      <c r="R212" s="16">
        <v>525</v>
      </c>
      <c r="S212" s="9"/>
      <c r="T212" s="69"/>
      <c r="Z212" s="57"/>
      <c r="AA212" s="58"/>
    </row>
    <row r="213" spans="2:27" x14ac:dyDescent="0.2">
      <c r="B213" s="7" t="s">
        <v>26</v>
      </c>
      <c r="C213" s="8"/>
      <c r="D213" s="7"/>
      <c r="E213" s="11"/>
      <c r="F213" s="11"/>
      <c r="G213" s="12"/>
      <c r="H213" s="7"/>
      <c r="I213" s="12"/>
      <c r="J213" s="12" t="s">
        <v>15</v>
      </c>
      <c r="K213" s="13">
        <f>SUM(K210:K212)</f>
        <v>16.350000000000001</v>
      </c>
      <c r="L213" s="13">
        <f t="shared" ref="L213:P213" si="133">SUM(L210:L212)</f>
        <v>57.55</v>
      </c>
      <c r="M213" s="13">
        <f t="shared" si="133"/>
        <v>5.42</v>
      </c>
      <c r="N213" s="13">
        <f t="shared" si="133"/>
        <v>79.320000000000007</v>
      </c>
      <c r="O213" s="13">
        <f t="shared" si="133"/>
        <v>80.12</v>
      </c>
      <c r="P213" s="13">
        <f t="shared" si="133"/>
        <v>0</v>
      </c>
      <c r="Q213" s="14">
        <f>SUM(Q210:Q211:Q212)</f>
        <v>159.44</v>
      </c>
      <c r="R213" s="14">
        <f>SUM(R210:R211:R212)</f>
        <v>2459</v>
      </c>
      <c r="S213" s="13">
        <v>13696.63</v>
      </c>
      <c r="T213" s="70"/>
      <c r="Z213" s="57"/>
      <c r="AA213" s="58"/>
    </row>
    <row r="214" spans="2:27" x14ac:dyDescent="0.2">
      <c r="B214" s="7">
        <v>51</v>
      </c>
      <c r="C214" s="8" t="s">
        <v>257</v>
      </c>
      <c r="D214" s="7">
        <v>114</v>
      </c>
      <c r="E214" s="7">
        <v>6</v>
      </c>
      <c r="F214" s="7">
        <v>1</v>
      </c>
      <c r="G214" s="8">
        <v>6.4</v>
      </c>
      <c r="H214" s="7" t="s">
        <v>27</v>
      </c>
      <c r="I214" s="8" t="s">
        <v>21</v>
      </c>
      <c r="J214" s="8" t="s">
        <v>278</v>
      </c>
      <c r="K214" s="9">
        <v>0.6</v>
      </c>
      <c r="L214" s="9">
        <v>11.41</v>
      </c>
      <c r="M214" s="9">
        <v>10.98</v>
      </c>
      <c r="N214" s="9">
        <f t="shared" ref="N214:N216" si="134">SUBTOTAL(9,K214:M214)</f>
        <v>22.990000000000002</v>
      </c>
      <c r="O214" s="9">
        <v>81.34</v>
      </c>
      <c r="P214" s="9"/>
      <c r="Q214" s="9">
        <f t="shared" ref="Q214:Q216" si="135">SUM(N214:P214)</f>
        <v>104.33000000000001</v>
      </c>
      <c r="R214" s="16">
        <v>2992</v>
      </c>
      <c r="S214" s="9"/>
      <c r="T214" s="15" t="s">
        <v>259</v>
      </c>
      <c r="Z214" s="57"/>
      <c r="AA214" s="58"/>
    </row>
    <row r="215" spans="2:27" x14ac:dyDescent="0.2">
      <c r="B215" s="7" t="s">
        <v>26</v>
      </c>
      <c r="C215" s="8"/>
      <c r="D215" s="7"/>
      <c r="E215" s="11"/>
      <c r="F215" s="11"/>
      <c r="G215" s="12"/>
      <c r="H215" s="7" t="s">
        <v>310</v>
      </c>
      <c r="I215" s="12"/>
      <c r="J215" s="8" t="s">
        <v>301</v>
      </c>
      <c r="K215" s="9">
        <v>0.91</v>
      </c>
      <c r="L215" s="9">
        <v>26.87</v>
      </c>
      <c r="M215" s="9">
        <v>8.5299999999999994</v>
      </c>
      <c r="N215" s="9">
        <f t="shared" si="134"/>
        <v>36.31</v>
      </c>
      <c r="O215" s="9">
        <v>344.31</v>
      </c>
      <c r="P215" s="9"/>
      <c r="Q215" s="9">
        <f t="shared" si="135"/>
        <v>380.62</v>
      </c>
      <c r="R215" s="16">
        <v>43769</v>
      </c>
      <c r="S215" s="9"/>
      <c r="T215" s="9"/>
      <c r="Z215" s="57"/>
      <c r="AA215" s="58"/>
    </row>
    <row r="216" spans="2:27" x14ac:dyDescent="0.2">
      <c r="B216" s="7"/>
      <c r="C216" s="8"/>
      <c r="D216" s="7"/>
      <c r="E216" s="11"/>
      <c r="F216" s="11"/>
      <c r="G216" s="12"/>
      <c r="H216" s="7">
        <v>75</v>
      </c>
      <c r="I216" s="12"/>
      <c r="J216" s="8" t="s">
        <v>19</v>
      </c>
      <c r="K216" s="9">
        <v>0.22</v>
      </c>
      <c r="L216" s="9">
        <v>36.97</v>
      </c>
      <c r="M216" s="9">
        <v>41.44</v>
      </c>
      <c r="N216" s="9">
        <f t="shared" si="134"/>
        <v>78.63</v>
      </c>
      <c r="O216" s="9">
        <v>375.46</v>
      </c>
      <c r="P216" s="9"/>
      <c r="Q216" s="9">
        <f t="shared" si="135"/>
        <v>454.09</v>
      </c>
      <c r="R216" s="16">
        <v>5132</v>
      </c>
      <c r="S216" s="9"/>
      <c r="T216" s="9"/>
      <c r="Z216" s="57"/>
      <c r="AA216" s="58"/>
    </row>
    <row r="217" spans="2:27" x14ac:dyDescent="0.2">
      <c r="B217" s="7" t="s">
        <v>26</v>
      </c>
      <c r="C217" s="8"/>
      <c r="D217" s="7"/>
      <c r="E217" s="7"/>
      <c r="F217" s="7"/>
      <c r="G217" s="8"/>
      <c r="H217" s="7"/>
      <c r="I217" s="8"/>
      <c r="J217" s="12" t="s">
        <v>15</v>
      </c>
      <c r="K217" s="13">
        <f>SUM(K214:K216)</f>
        <v>1.73</v>
      </c>
      <c r="L217" s="13">
        <f t="shared" ref="L217:R217" si="136">SUM(L214:L216)</f>
        <v>75.25</v>
      </c>
      <c r="M217" s="13">
        <f t="shared" si="136"/>
        <v>60.949999999999996</v>
      </c>
      <c r="N217" s="13">
        <f t="shared" si="136"/>
        <v>137.93</v>
      </c>
      <c r="O217" s="13">
        <f t="shared" si="136"/>
        <v>801.1099999999999</v>
      </c>
      <c r="P217" s="13">
        <f t="shared" si="136"/>
        <v>0</v>
      </c>
      <c r="Q217" s="14">
        <f t="shared" si="136"/>
        <v>939.04</v>
      </c>
      <c r="R217" s="14">
        <f t="shared" si="136"/>
        <v>51893</v>
      </c>
      <c r="S217" s="13">
        <v>132327.15</v>
      </c>
      <c r="T217" s="13"/>
      <c r="Z217" s="57"/>
      <c r="AA217" s="58"/>
    </row>
    <row r="218" spans="2:27" x14ac:dyDescent="0.2">
      <c r="B218" s="7">
        <v>52</v>
      </c>
      <c r="C218" s="8" t="s">
        <v>257</v>
      </c>
      <c r="D218" s="7">
        <v>115</v>
      </c>
      <c r="E218" s="7">
        <v>1</v>
      </c>
      <c r="F218" s="7">
        <v>1</v>
      </c>
      <c r="G218" s="8">
        <v>5.8</v>
      </c>
      <c r="H218" s="7" t="s">
        <v>27</v>
      </c>
      <c r="I218" s="8" t="s">
        <v>21</v>
      </c>
      <c r="J218" s="8" t="s">
        <v>18</v>
      </c>
      <c r="K218" s="9">
        <v>0.77</v>
      </c>
      <c r="L218" s="9">
        <v>40.229999999999997</v>
      </c>
      <c r="M218" s="9">
        <v>13.29</v>
      </c>
      <c r="N218" s="9">
        <f t="shared" ref="N218:N220" si="137">SUBTOTAL(9,K218:M218)</f>
        <v>54.29</v>
      </c>
      <c r="O218" s="9">
        <v>181.09</v>
      </c>
      <c r="P218" s="9"/>
      <c r="Q218" s="9">
        <f t="shared" ref="Q218:Q220" si="138">SUM(N218:P218)</f>
        <v>235.38</v>
      </c>
      <c r="R218" s="16">
        <v>1349</v>
      </c>
      <c r="S218" s="9"/>
      <c r="T218" s="15" t="s">
        <v>259</v>
      </c>
      <c r="Z218" s="57"/>
      <c r="AA218" s="58"/>
    </row>
    <row r="219" spans="2:27" x14ac:dyDescent="0.2">
      <c r="B219" s="7" t="s">
        <v>26</v>
      </c>
      <c r="C219" s="8"/>
      <c r="D219" s="7"/>
      <c r="E219" s="11"/>
      <c r="F219" s="11"/>
      <c r="G219" s="12"/>
      <c r="H219" s="7" t="s">
        <v>282</v>
      </c>
      <c r="I219" s="12"/>
      <c r="J219" s="8" t="s">
        <v>265</v>
      </c>
      <c r="K219" s="9">
        <v>0.7</v>
      </c>
      <c r="L219" s="9">
        <v>9.9600000000000009</v>
      </c>
      <c r="M219" s="9">
        <v>3.46</v>
      </c>
      <c r="N219" s="9">
        <f t="shared" si="137"/>
        <v>14.120000000000001</v>
      </c>
      <c r="O219" s="9">
        <v>153.21</v>
      </c>
      <c r="P219" s="9"/>
      <c r="Q219" s="9">
        <f t="shared" si="138"/>
        <v>167.33</v>
      </c>
      <c r="R219" s="16">
        <v>17859</v>
      </c>
      <c r="S219" s="9"/>
      <c r="T219" s="114"/>
      <c r="Z219" s="57"/>
      <c r="AA219" s="58"/>
    </row>
    <row r="220" spans="2:27" x14ac:dyDescent="0.2">
      <c r="B220" s="7" t="s">
        <v>26</v>
      </c>
      <c r="C220" s="8"/>
      <c r="D220" s="7"/>
      <c r="E220" s="7"/>
      <c r="F220" s="7"/>
      <c r="G220" s="8"/>
      <c r="H220" s="7">
        <v>55</v>
      </c>
      <c r="I220" s="8"/>
      <c r="J220" s="8" t="s">
        <v>19</v>
      </c>
      <c r="K220" s="9">
        <v>0.46</v>
      </c>
      <c r="L220" s="9">
        <v>70.34</v>
      </c>
      <c r="M220" s="9">
        <v>49.78</v>
      </c>
      <c r="N220" s="9">
        <f t="shared" si="137"/>
        <v>120.58</v>
      </c>
      <c r="O220" s="9">
        <v>574.98</v>
      </c>
      <c r="P220" s="9"/>
      <c r="Q220" s="9">
        <f t="shared" si="138"/>
        <v>695.56000000000006</v>
      </c>
      <c r="R220" s="16">
        <v>8375</v>
      </c>
      <c r="S220" s="9"/>
      <c r="T220" s="114"/>
      <c r="Z220" s="57"/>
      <c r="AA220" s="58"/>
    </row>
    <row r="221" spans="2:27" x14ac:dyDescent="0.2">
      <c r="B221" s="7" t="s">
        <v>26</v>
      </c>
      <c r="C221" s="8"/>
      <c r="D221" s="7"/>
      <c r="E221" s="7"/>
      <c r="F221" s="7"/>
      <c r="G221" s="8"/>
      <c r="H221" s="7"/>
      <c r="I221" s="8"/>
      <c r="J221" s="12" t="s">
        <v>15</v>
      </c>
      <c r="K221" s="13">
        <f t="shared" ref="K221:R221" si="139">SUM(K218:K220)</f>
        <v>1.93</v>
      </c>
      <c r="L221" s="13">
        <f t="shared" si="139"/>
        <v>120.53</v>
      </c>
      <c r="M221" s="13">
        <f t="shared" si="139"/>
        <v>66.53</v>
      </c>
      <c r="N221" s="13">
        <f t="shared" si="139"/>
        <v>188.99</v>
      </c>
      <c r="O221" s="13">
        <f t="shared" si="139"/>
        <v>909.28</v>
      </c>
      <c r="P221" s="13">
        <f t="shared" si="139"/>
        <v>0</v>
      </c>
      <c r="Q221" s="14">
        <f t="shared" si="139"/>
        <v>1098.27</v>
      </c>
      <c r="R221" s="14">
        <f t="shared" si="139"/>
        <v>27583</v>
      </c>
      <c r="S221" s="13">
        <v>99850.46</v>
      </c>
      <c r="T221" s="115"/>
      <c r="Z221" s="57"/>
      <c r="AA221" s="58"/>
    </row>
    <row r="222" spans="2:27" x14ac:dyDescent="0.2">
      <c r="B222" s="7"/>
      <c r="C222" s="12"/>
      <c r="D222" s="11" t="s">
        <v>20</v>
      </c>
      <c r="E222" s="11"/>
      <c r="F222" s="11"/>
      <c r="G222" s="12">
        <f>SUM(G7:G221)</f>
        <v>200.38999999999996</v>
      </c>
      <c r="H222" s="7"/>
      <c r="I222" s="12"/>
      <c r="J222" s="12"/>
      <c r="K222" s="13">
        <f>K10+K15+K19+K23+K27+K31+K35+K39+K42+K45+K49+K53+K58+K62+K66+K71+K76+K79+K83+K87+K92+K97+K102+K106+K110+K115+K120+K124+K129+K133+K137+K141+K145+K149+K153+K156+K159+K163+K168+K172+K176+K180+K184+K189+K193+K196+K200+K204+K209+K213+K217+K221</f>
        <v>1801.58</v>
      </c>
      <c r="L222" s="13">
        <f t="shared" ref="L222:Q222" si="140">L10+L15+L19+L23+L27+L31+L35+L39+L42+L45+L49+L53+L58+L62+L66+L71+L76+L79+L83+L87+L92+L97+L102+L106+L110+L115+L120+L124+L129+L133+L137+L141+L145+L149+L153+L156+L159+L163+L168+L172+L176+L180+L184+L189+L193+L196+L200+L204+L209+L213+L217+L221</f>
        <v>11390.459999999997</v>
      </c>
      <c r="M222" s="13">
        <f t="shared" si="140"/>
        <v>2817.5299999999997</v>
      </c>
      <c r="N222" s="13">
        <f t="shared" si="140"/>
        <v>16033.779999999999</v>
      </c>
      <c r="O222" s="13">
        <f t="shared" si="140"/>
        <v>23320.200000000004</v>
      </c>
      <c r="P222" s="13">
        <f t="shared" si="140"/>
        <v>0</v>
      </c>
      <c r="Q222" s="14">
        <f t="shared" si="140"/>
        <v>39362.06</v>
      </c>
      <c r="R222" s="14">
        <f t="shared" ref="R222:S222" ca="1" si="141">R10+R15+R19+R23+R27+R31+R35+R39+R42+R45+R49+R53+R58+R62+R66+R71+R76+R79+R83+R87+R92+R97+R102+R106+R110+R115+R120+R124+R129+R133+R137+R141+R145+R149+R153+R156+R159+R163+R168+R172+R176+R180+R184+R189+R193+R196+R200+R204+R209+R213+R217+R221</f>
        <v>1378916.3355999999</v>
      </c>
      <c r="S222" s="14">
        <f t="shared" si="141"/>
        <v>3876623.2400000012</v>
      </c>
      <c r="T222" s="13"/>
      <c r="Z222" s="57"/>
      <c r="AA222" s="58"/>
    </row>
    <row r="223" spans="2:27" x14ac:dyDescent="0.2">
      <c r="Z223" s="57"/>
      <c r="AA223" s="58"/>
    </row>
    <row r="224" spans="2:27" x14ac:dyDescent="0.2">
      <c r="C224" s="20"/>
      <c r="D224" s="21"/>
      <c r="E224" s="21"/>
      <c r="F224" s="21" t="s">
        <v>72</v>
      </c>
      <c r="G224" s="20"/>
      <c r="H224" s="20"/>
      <c r="I224" s="20"/>
      <c r="J224" s="22"/>
      <c r="K224" s="21"/>
      <c r="L224" s="21"/>
      <c r="M224" s="21"/>
      <c r="N224" s="21"/>
      <c r="O224" s="20" t="s">
        <v>317</v>
      </c>
      <c r="P224" s="21"/>
      <c r="Q224" s="21"/>
      <c r="R224" s="23"/>
      <c r="Z224" s="57"/>
    </row>
    <row r="225" spans="3:18" x14ac:dyDescent="0.2">
      <c r="C225" s="20"/>
      <c r="D225" s="21"/>
      <c r="E225" s="21"/>
      <c r="F225" s="21"/>
      <c r="G225" s="20"/>
      <c r="H225" s="20"/>
      <c r="I225" s="20"/>
      <c r="J225" s="22"/>
      <c r="K225" s="21"/>
      <c r="L225" s="21"/>
      <c r="M225" s="21"/>
      <c r="N225" s="21"/>
      <c r="O225" s="21"/>
      <c r="P225" s="21"/>
      <c r="Q225" s="21"/>
      <c r="R225" s="23"/>
    </row>
    <row r="226" spans="3:18" x14ac:dyDescent="0.2">
      <c r="F226" s="148" t="s">
        <v>73</v>
      </c>
      <c r="G226" s="149"/>
      <c r="H226" s="149"/>
      <c r="I226" s="149"/>
      <c r="L226" s="21"/>
      <c r="P226" s="21"/>
      <c r="Q226" s="21"/>
      <c r="R226" s="23"/>
    </row>
    <row r="227" spans="3:18" x14ac:dyDescent="0.2">
      <c r="F227" s="148" t="s">
        <v>269</v>
      </c>
      <c r="G227" s="149"/>
      <c r="H227" s="149"/>
      <c r="I227" s="149"/>
      <c r="J227" s="24"/>
      <c r="K227" s="25"/>
      <c r="L227" s="21"/>
      <c r="M227" s="21" t="s">
        <v>255</v>
      </c>
      <c r="N227" s="21"/>
      <c r="O227" s="21"/>
      <c r="P227" s="21"/>
      <c r="Q227" s="21"/>
      <c r="R227" s="23"/>
    </row>
    <row r="228" spans="3:18" x14ac:dyDescent="0.2">
      <c r="C228" s="26"/>
      <c r="D228" s="27"/>
      <c r="E228" s="27"/>
      <c r="F228" s="27"/>
      <c r="M228" s="28"/>
      <c r="N228" s="28"/>
    </row>
    <row r="231" spans="3:18" x14ac:dyDescent="0.2">
      <c r="C231" s="142" t="s">
        <v>268</v>
      </c>
      <c r="D231" s="143"/>
      <c r="E231" s="143"/>
      <c r="F231" s="143"/>
    </row>
    <row r="232" spans="3:18" x14ac:dyDescent="0.2">
      <c r="C232" s="143"/>
      <c r="D232" s="143"/>
      <c r="E232" s="143"/>
      <c r="F232" s="143"/>
    </row>
  </sheetData>
  <sheetProtection selectLockedCells="1" autoFilter="0"/>
  <sortState ref="C10:R385">
    <sortCondition ref="C385"/>
  </sortState>
  <mergeCells count="21">
    <mergeCell ref="T5:T6"/>
    <mergeCell ref="B3:T3"/>
    <mergeCell ref="B2:T2"/>
    <mergeCell ref="K5:N5"/>
    <mergeCell ref="G5:G6"/>
    <mergeCell ref="H5:H6"/>
    <mergeCell ref="I5:I6"/>
    <mergeCell ref="J5:J6"/>
    <mergeCell ref="O5:O6"/>
    <mergeCell ref="P5:P6"/>
    <mergeCell ref="Q5:Q6"/>
    <mergeCell ref="R5:R6"/>
    <mergeCell ref="S5:S6"/>
    <mergeCell ref="C231:F232"/>
    <mergeCell ref="B5:B6"/>
    <mergeCell ref="C5:C6"/>
    <mergeCell ref="D5:D6"/>
    <mergeCell ref="E5:E6"/>
    <mergeCell ref="F5:F6"/>
    <mergeCell ref="F226:I226"/>
    <mergeCell ref="F227:I227"/>
  </mergeCells>
  <pageMargins left="0" right="0" top="0" bottom="0" header="0.31496062992125984" footer="0.31496062992125984"/>
  <pageSetup paperSize="9" scale="60" orientation="landscape" r:id="rId1"/>
  <colBreaks count="1" manualBreakCount="1">
    <brk id="20" max="89" man="1"/>
  </colBreaks>
  <ignoredErrors>
    <ignoredError sqref="K8:Q9 K11:R12 K7:Q7 R7:R9" unlockedFormula="1"/>
    <ignoredError sqref="K16:R16 N17 K18:Q18 P35 K36:R36 P39 K43:R43 K40:R40 P42 P17 K20:R22 K19:P19 P15 K33:Q33 K45:R45 K23:R24 K31:R32 K26:R30 K25:N25 P25:Q25 N44 P44:Q44" formula="1" unlockedFormula="1"/>
    <ignoredError sqref="N10:R1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РАСЧЕТ</vt:lpstr>
      <vt:lpstr>Извещение</vt:lpstr>
      <vt:lpstr>Извещение!Заголовки_для_печати</vt:lpstr>
      <vt:lpstr>Извещение!Область_печати</vt:lpstr>
      <vt:lpstr>РАСЧЕТ!Область_печати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2018-01-30T11:14:40Z</cp:lastPrinted>
  <dcterms:created xsi:type="dcterms:W3CDTF">1996-10-08T23:32:33Z</dcterms:created>
  <dcterms:modified xsi:type="dcterms:W3CDTF">2018-02-20T08:39:37Z</dcterms:modified>
</cp:coreProperties>
</file>